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2/RESTO/2022_0138 PREVENCIÓN AJENO SALUD/3.PRESFISC/ANEXOS/ANEXOS ADMINISTRATIVOS/"/>
    </mc:Choice>
  </mc:AlternateContent>
  <xr:revisionPtr revIDLastSave="262" documentId="11_D2306E7496E6C1C35BB0565CE8A08DA23FF7F3EA" xr6:coauthVersionLast="47" xr6:coauthVersionMax="47" xr10:uidLastSave="{7072B25C-0473-42EC-9CAA-6B370C87E5DE}"/>
  <bookViews>
    <workbookView xWindow="-120" yWindow="-120" windowWidth="29040" windowHeight="15720" xr2:uid="{00000000-000D-0000-FFFF-FFFF00000000}"/>
  </bookViews>
  <sheets>
    <sheet name="CRITERIO 02." sheetId="1" r:id="rId1"/>
  </sheets>
  <definedNames>
    <definedName name="_xlnm._FilterDatabase" localSheetId="0" hidden="1">'CRITERIO 02.'!$B$5:$K$208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8" i="1" l="1"/>
  <c r="K202" i="1" l="1"/>
  <c r="K20" i="1" l="1"/>
  <c r="K30" i="1" l="1"/>
  <c r="K109" i="1"/>
  <c r="K163" i="1"/>
  <c r="K196" i="1"/>
  <c r="K164" i="1"/>
  <c r="K53" i="1"/>
  <c r="K62" i="1"/>
  <c r="K165" i="1"/>
  <c r="K54" i="1"/>
  <c r="K166" i="1"/>
  <c r="K167" i="1"/>
  <c r="K168" i="1"/>
  <c r="K82" i="1"/>
  <c r="K55" i="1"/>
  <c r="K83" i="1"/>
  <c r="K169" i="1"/>
  <c r="K56" i="1"/>
  <c r="K170" i="1"/>
  <c r="K171" i="1"/>
  <c r="K14" i="1"/>
  <c r="K133" i="1"/>
  <c r="K67" i="1"/>
  <c r="K154" i="1"/>
  <c r="K68" i="1"/>
  <c r="K15" i="1"/>
  <c r="K134" i="1"/>
  <c r="K135" i="1"/>
  <c r="K73" i="1"/>
  <c r="K16" i="1"/>
  <c r="K86" i="1"/>
  <c r="K87" i="1"/>
  <c r="K88" i="1"/>
  <c r="K69" i="1"/>
  <c r="K136" i="1"/>
  <c r="K137" i="1"/>
  <c r="K138" i="1"/>
  <c r="K139" i="1"/>
  <c r="K142" i="1"/>
  <c r="K74" i="1"/>
  <c r="K140" i="1"/>
  <c r="K141" i="1"/>
  <c r="K89" i="1"/>
  <c r="K31" i="1"/>
  <c r="K32" i="1"/>
  <c r="K33" i="1"/>
  <c r="K34" i="1"/>
  <c r="K35" i="1"/>
  <c r="K36" i="1"/>
  <c r="K37" i="1"/>
  <c r="K38" i="1"/>
  <c r="K39" i="1"/>
  <c r="K100" i="1"/>
  <c r="K156" i="1"/>
  <c r="K160" i="1"/>
  <c r="K101" i="1"/>
  <c r="K96" i="1"/>
  <c r="K97" i="1"/>
  <c r="K98" i="1"/>
  <c r="K157" i="1"/>
  <c r="K158" i="1"/>
  <c r="K159" i="1"/>
  <c r="K99" i="1"/>
  <c r="K57" i="1"/>
  <c r="K58" i="1"/>
  <c r="K6" i="1"/>
  <c r="K63" i="1"/>
  <c r="K7" i="1"/>
  <c r="K75" i="1"/>
  <c r="K64" i="1"/>
  <c r="K65" i="1"/>
  <c r="K70" i="1"/>
  <c r="K71" i="1"/>
  <c r="K76" i="1"/>
  <c r="K177" i="1"/>
  <c r="K178" i="1"/>
  <c r="K179" i="1"/>
  <c r="K66" i="1"/>
  <c r="K21" i="1"/>
  <c r="K48" i="1"/>
  <c r="K103" i="1"/>
  <c r="K150" i="1"/>
  <c r="K102" i="1"/>
  <c r="K155" i="1"/>
  <c r="K161" i="1"/>
  <c r="K162" i="1"/>
  <c r="K172" i="1"/>
  <c r="K194" i="1"/>
  <c r="K195" i="1"/>
  <c r="K203" i="1"/>
  <c r="K204" i="1"/>
  <c r="K72" i="1"/>
  <c r="K40" i="1"/>
  <c r="K104" i="1"/>
  <c r="K105" i="1"/>
  <c r="K41" i="1"/>
  <c r="K42" i="1"/>
  <c r="K43" i="1"/>
  <c r="K173" i="1"/>
  <c r="K44" i="1"/>
  <c r="K45" i="1"/>
  <c r="K46" i="1"/>
  <c r="K47" i="1"/>
  <c r="K174" i="1"/>
  <c r="K175" i="1"/>
  <c r="K180" i="1"/>
  <c r="K181" i="1"/>
  <c r="K8" i="1"/>
  <c r="K182" i="1"/>
  <c r="K183" i="1"/>
  <c r="K9" i="1"/>
  <c r="K10" i="1"/>
  <c r="K59" i="1"/>
  <c r="K60" i="1"/>
  <c r="K61" i="1"/>
  <c r="K11" i="1"/>
  <c r="K12" i="1"/>
  <c r="K184" i="1"/>
  <c r="K185" i="1"/>
  <c r="K13" i="1"/>
  <c r="K186" i="1"/>
  <c r="K187" i="1"/>
  <c r="K188" i="1"/>
  <c r="K189" i="1"/>
  <c r="K190" i="1"/>
  <c r="K191" i="1"/>
  <c r="K192" i="1"/>
  <c r="K193" i="1"/>
  <c r="K84" i="1"/>
  <c r="K85" i="1"/>
  <c r="K176" i="1"/>
  <c r="K205" i="1"/>
  <c r="K206" i="1"/>
  <c r="K207" i="1"/>
  <c r="K143" i="1"/>
  <c r="K144" i="1"/>
  <c r="K145" i="1"/>
  <c r="K146" i="1"/>
  <c r="K147" i="1"/>
  <c r="K148" i="1"/>
  <c r="K200" i="1"/>
  <c r="K198" i="1"/>
  <c r="K199" i="1"/>
  <c r="K49" i="1"/>
  <c r="K201" i="1"/>
  <c r="K77" i="1"/>
  <c r="K78" i="1"/>
  <c r="K79" i="1"/>
  <c r="K80" i="1"/>
  <c r="K81" i="1"/>
  <c r="K22" i="1"/>
  <c r="K23" i="1"/>
  <c r="K50" i="1"/>
  <c r="K24" i="1"/>
  <c r="K25" i="1"/>
  <c r="K51" i="1"/>
  <c r="K52" i="1"/>
  <c r="K26" i="1"/>
  <c r="K90" i="1"/>
  <c r="K106" i="1"/>
  <c r="K91" i="1"/>
  <c r="K107" i="1"/>
  <c r="K149" i="1"/>
  <c r="K151" i="1"/>
  <c r="K152" i="1"/>
  <c r="K92" i="1"/>
  <c r="K93" i="1"/>
  <c r="K197" i="1"/>
  <c r="K153" i="1"/>
  <c r="K27" i="1"/>
  <c r="K28" i="1"/>
  <c r="K29" i="1"/>
  <c r="K94" i="1"/>
  <c r="K95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7" i="1"/>
  <c r="K18" i="1"/>
  <c r="K19" i="1"/>
  <c r="K108" i="1"/>
  <c r="H210" i="1" l="1"/>
</calcChain>
</file>

<file path=xl/sharedStrings.xml><?xml version="1.0" encoding="utf-8"?>
<sst xmlns="http://schemas.openxmlformats.org/spreadsheetml/2006/main" count="820" uniqueCount="499">
  <si>
    <t>DIRECCIÓN DEL CENTRO</t>
  </si>
  <si>
    <t>LOCALIDAD</t>
  </si>
  <si>
    <t>CÓDIGO POSTAL</t>
  </si>
  <si>
    <t>CARRETERA DE POZUELO A MAJADAHONDA, 61</t>
  </si>
  <si>
    <t>MAJADAHONDA</t>
  </si>
  <si>
    <t>VALLS D'ANDORRA, 23</t>
  </si>
  <si>
    <t>SANT ADRIÀ DE BESÒS</t>
  </si>
  <si>
    <t>MADRID</t>
  </si>
  <si>
    <t>SEVILLA</t>
  </si>
  <si>
    <t>MADRAZO, 8-10</t>
  </si>
  <si>
    <t>BARCELONA</t>
  </si>
  <si>
    <t>AVENIDA DE JEREZ S/N</t>
  </si>
  <si>
    <t>FELICIANO ROLÁN, 12</t>
  </si>
  <si>
    <t>VIGO</t>
  </si>
  <si>
    <t>ANTONIO MAIRENA, 72 ACC. 1</t>
  </si>
  <si>
    <t>ALCALÁ DE GUADAIRA</t>
  </si>
  <si>
    <t>ALGECIRAS</t>
  </si>
  <si>
    <t>AVDA. VIRGEN DEL CARMEN, 85</t>
  </si>
  <si>
    <t>CEUTA</t>
  </si>
  <si>
    <t>INDEPENDENCIA, 19 BAJO</t>
  </si>
  <si>
    <t>HORIZONTE, 15 - P.I.S.A.</t>
  </si>
  <si>
    <t>MAIRENA DE ALJARAFE</t>
  </si>
  <si>
    <t>CARACOLA, 5 - BAJOS (EDIF. COMODORO)</t>
  </si>
  <si>
    <t>CÁDIZ</t>
  </si>
  <si>
    <t>AVDA. CIUDAD JARDIN, 26-28</t>
  </si>
  <si>
    <t>DOS HERMANAS</t>
  </si>
  <si>
    <t>AVENIDA DE ESPAÑA, 6</t>
  </si>
  <si>
    <t>LA CALZADA, 33</t>
  </si>
  <si>
    <t>ÉCIJA</t>
  </si>
  <si>
    <t>HUELVA</t>
  </si>
  <si>
    <t>AVENIDA DE ALEMANIA, 27</t>
  </si>
  <si>
    <t>AVDA. PUERTAS DEL SUR, S/N</t>
  </si>
  <si>
    <t>JEREZ DE LA FRONTERA</t>
  </si>
  <si>
    <t>LEPE</t>
  </si>
  <si>
    <t>AVDA. DE ANDALUCÍA, 23 d</t>
  </si>
  <si>
    <t>CRUZ VERDE, 47</t>
  </si>
  <si>
    <t>MORÓN DE LA FRONTERA</t>
  </si>
  <si>
    <t>PUERTO REAL</t>
  </si>
  <si>
    <t>ANCHA, 3</t>
  </si>
  <si>
    <t>P.I. EL CÁÑAMO I - C/ JUAN DE LA CIERVA, 2</t>
  </si>
  <si>
    <t>SAN JOSÉ DE LA RINCONADA</t>
  </si>
  <si>
    <t>UTRERA</t>
  </si>
  <si>
    <t>LA CORREDERA, 55</t>
  </si>
  <si>
    <t>RAFAEL ALBERTI, 14  (RESID. OLIVEROS)</t>
  </si>
  <si>
    <t>ALMERÍA</t>
  </si>
  <si>
    <t>ANTEQUERA</t>
  </si>
  <si>
    <t>PLAZA DE SAN FRANCISCO, 36</t>
  </si>
  <si>
    <t>AVDA. AEROPUERTO, 3</t>
  </si>
  <si>
    <t>CÓRDOBA</t>
  </si>
  <si>
    <t>POZOBLANCO</t>
  </si>
  <si>
    <t>RONDA DE LOS MUÑOCES, 44</t>
  </si>
  <si>
    <t>HAMLET, 36</t>
  </si>
  <si>
    <t>MÁLAGA</t>
  </si>
  <si>
    <t>EL EJIDO</t>
  </si>
  <si>
    <t>PASEO JUAN CARLOS I, 26</t>
  </si>
  <si>
    <t>FUENGIROLA</t>
  </si>
  <si>
    <t>ROMERÍA DEL ROCÍO - EDIFICIO SOL Y SOL Nº2 (LOCAL 3 Y 4)</t>
  </si>
  <si>
    <t>TORRE DEL MAR</t>
  </si>
  <si>
    <t>AVDA. INFANTA ELENA, S/N ED. JUAN CARLOS I, LOCAL 1</t>
  </si>
  <si>
    <t>GRANADA</t>
  </si>
  <si>
    <t>C/ REY ABU SAID 17 Y 19 BAJOS</t>
  </si>
  <si>
    <t>CTRA. NACIONAL 340 Nº161</t>
  </si>
  <si>
    <t>HUÉRCAL-OVERA</t>
  </si>
  <si>
    <t>SEBASTIÁN ELCANO, 9</t>
  </si>
  <si>
    <t>BAILÉN</t>
  </si>
  <si>
    <t>SANTO REINO, 7 (RESID. SAGAZ)</t>
  </si>
  <si>
    <t>JAÉN</t>
  </si>
  <si>
    <t>AVDA. EJÉRCITO ESPAÑOL, 1</t>
  </si>
  <si>
    <t>LUCENA</t>
  </si>
  <si>
    <t>PARROCO JOAQUÍN JIMENEZ MURIEL, S/N</t>
  </si>
  <si>
    <t>AVDA. ANDALUCIA, 26</t>
  </si>
  <si>
    <t>MARBELLA</t>
  </si>
  <si>
    <t>AVDA. ARIAS DE VELASCO, 2</t>
  </si>
  <si>
    <t>AV. DE BARCELONA 4 (URB. LOS NARANJOS)</t>
  </si>
  <si>
    <t>SAN PEDRO ALCÁNTARA</t>
  </si>
  <si>
    <t>MELILLA</t>
  </si>
  <si>
    <t>MANUEL FERNÁNDEZ BENÍTEZ, 11</t>
  </si>
  <si>
    <t>MOTRIL</t>
  </si>
  <si>
    <t>LÓPEZ RUBIO, 3 - BAJO</t>
  </si>
  <si>
    <t>ESTEPONA</t>
  </si>
  <si>
    <t>AVDA. ANDALUCÍA, 81</t>
  </si>
  <si>
    <t>RONDA</t>
  </si>
  <si>
    <t>C/ ANDRES AGUILAR GRACIAN Nº 8 LOCAL 1</t>
  </si>
  <si>
    <t>AZNAITIN, S/N</t>
  </si>
  <si>
    <t>ÚBEDA</t>
  </si>
  <si>
    <t>BADALONA</t>
  </si>
  <si>
    <t>PRIM, 81-85</t>
  </si>
  <si>
    <t>BALMES, 89</t>
  </si>
  <si>
    <t>CARRER 60, 25</t>
  </si>
  <si>
    <t>FLUVIÀ, 37</t>
  </si>
  <si>
    <t>DESTRALETA, 2 BLOQUE B</t>
  </si>
  <si>
    <t>CORNELLÀ DE LLOBREGAT</t>
  </si>
  <si>
    <t>AV. JOSEP TARRADELLAS I JOAN, 229-231</t>
  </si>
  <si>
    <t>HOSPITALET DE LLOBREGAT</t>
  </si>
  <si>
    <t>ROCAFORT, 252-258</t>
  </si>
  <si>
    <t>MALLORCA, 603-609</t>
  </si>
  <si>
    <t>JOSÉ ANTONIO DE ZARATE Y PENICHET, S/N - ED. SOVHISPAN</t>
  </si>
  <si>
    <t>SANTA CRUZ DE TENERIFE</t>
  </si>
  <si>
    <t>PUERTO CABRAS, 30</t>
  </si>
  <si>
    <t>PUERTO DEL ROSARIO</t>
  </si>
  <si>
    <t>C/ NAVA Y GRIMÓN 72</t>
  </si>
  <si>
    <t>SAN CRISTÓBAL DE LA LAGUNA</t>
  </si>
  <si>
    <t>C/ RAMÓN POL 1</t>
  </si>
  <si>
    <t>LOS LLANOS DE ARIDANE</t>
  </si>
  <si>
    <t>USAJE (ESQ. ANIAGUA), S/N</t>
  </si>
  <si>
    <t>ARRECIFE DE LANZAROTE</t>
  </si>
  <si>
    <t>LEÓN Y CASTILLO, 300</t>
  </si>
  <si>
    <t>LAS PALMAS DE GRAN CANARIA</t>
  </si>
  <si>
    <t>AVENIDA DE MOYA, 6 - CENTRO COMERCIAL EUROCENTER</t>
  </si>
  <si>
    <t>SAN BARTOLOMÉ DE TIRAJANA</t>
  </si>
  <si>
    <t>TELDE</t>
  </si>
  <si>
    <t>MARÍA DEL PINO BLANCO JARDÍN, 1 (URB. PICACHOS)</t>
  </si>
  <si>
    <t>GAROÉ, 2- ED. PORTOFINO (URB. LA PAZ)</t>
  </si>
  <si>
    <t>PUERTO DE LA CRUZ</t>
  </si>
  <si>
    <t>AVDA. JUAN CARLOS I, Nº2 EDIFICIO SIMÓN</t>
  </si>
  <si>
    <t>LOS CRISTIANOS - ARONA</t>
  </si>
  <si>
    <t>AVDA. DE CANARIAS, 11</t>
  </si>
  <si>
    <t>SANTA LUCÍA DE TIRAJANA</t>
  </si>
  <si>
    <t>C/ LA HONDAL Nº9</t>
  </si>
  <si>
    <t>SANTANDER</t>
  </si>
  <si>
    <t>TORRELAVEGA</t>
  </si>
  <si>
    <t>PASEO JULIO HAUZEUR, 33 - BAJO</t>
  </si>
  <si>
    <t>ALBACETE</t>
  </si>
  <si>
    <t>DOCTOR BELTRÁN MATEOS, 10</t>
  </si>
  <si>
    <t>AVDA TECNOLOGIA 3 BIS - POLÍGONO INDUSTRIAL EMILIO CASTRO</t>
  </si>
  <si>
    <t>ALCÁZAR DE SAN JUAN</t>
  </si>
  <si>
    <t>VILLARROBLEDO</t>
  </si>
  <si>
    <t>SENDA MOLINERA, 2</t>
  </si>
  <si>
    <t>AZUQUECA DE HENARES</t>
  </si>
  <si>
    <t>AVDA. TORRELAGUNA, 29</t>
  </si>
  <si>
    <t>CIUDAD REAL</t>
  </si>
  <si>
    <t>PALMA, 19</t>
  </si>
  <si>
    <t>PUERTOLLANO</t>
  </si>
  <si>
    <t>AVDA. ANDALUCÍA, 42</t>
  </si>
  <si>
    <t>CUENCA</t>
  </si>
  <si>
    <t>NOHEDA, 1</t>
  </si>
  <si>
    <t>C/ ADOLFO SUAREZ 25</t>
  </si>
  <si>
    <t>TARANCÓN</t>
  </si>
  <si>
    <t>SAN PEDRO EL VERDE, 25</t>
  </si>
  <si>
    <t>TOLEDO</t>
  </si>
  <si>
    <t>GUADALAJARA</t>
  </si>
  <si>
    <t>RAMÓN Y CAJAL, 15</t>
  </si>
  <si>
    <t>ILLESCAS</t>
  </si>
  <si>
    <t>CTRA. DE UGENA, 14</t>
  </si>
  <si>
    <t>CALERA, 1 (ESQUINA PUERTA DE CUARTOS)</t>
  </si>
  <si>
    <t>TALAVERA DE LA REINA</t>
  </si>
  <si>
    <t>VALDEPEÑAS</t>
  </si>
  <si>
    <t>ESPINOSA DE LOS MONTEROS, 7</t>
  </si>
  <si>
    <t>AVDA. DE MADRID, 12-14</t>
  </si>
  <si>
    <t>ÁVILA</t>
  </si>
  <si>
    <t>BURGOS</t>
  </si>
  <si>
    <t>AVDA. DE LA PAZ, 35</t>
  </si>
  <si>
    <t>PASEO ARCO DEL LADRILLO, 90 - ED. CENTRO MADRID</t>
  </si>
  <si>
    <t>VALLADOLID</t>
  </si>
  <si>
    <t>PASEO CONDESA DE SAGASTA, 10</t>
  </si>
  <si>
    <t>LEÓN</t>
  </si>
  <si>
    <t>PALENCIA</t>
  </si>
  <si>
    <t>AVDA. CASADO DEL ALISAL, 33</t>
  </si>
  <si>
    <t>PONFERRADA</t>
  </si>
  <si>
    <t>PARQUE DEL TEMPLE, S/N</t>
  </si>
  <si>
    <t>SALAMANCA</t>
  </si>
  <si>
    <t>C/ LAS ERAS ESQUINA A POLLO MARTÍN 11</t>
  </si>
  <si>
    <t xml:space="preserve">AVDA. CAMILO JOSÉ CELA, 42 </t>
  </si>
  <si>
    <t>CUÉLLAR</t>
  </si>
  <si>
    <t>SEGOVIA</t>
  </si>
  <si>
    <t>AVDA. PADRE CLARET, 26</t>
  </si>
  <si>
    <t>SORIA</t>
  </si>
  <si>
    <t>TEJERA, 24</t>
  </si>
  <si>
    <t>MEDINA DEL CAMPO</t>
  </si>
  <si>
    <t>AVDA. LOPE DE VEGA, 72</t>
  </si>
  <si>
    <t>BENAVENTE</t>
  </si>
  <si>
    <t>ESCULTOR COOMONTE, 3</t>
  </si>
  <si>
    <t>ZAMORA</t>
  </si>
  <si>
    <t>RONDA DE LA FERIA, 19</t>
  </si>
  <si>
    <t>PLAZA TAULI, 4</t>
  </si>
  <si>
    <t>SABADELL</t>
  </si>
  <si>
    <t>GIRONA</t>
  </si>
  <si>
    <t>EMILIO GRAHIT, 2 - BAJOS</t>
  </si>
  <si>
    <t>GRANOLLERS</t>
  </si>
  <si>
    <t>AVDA. SANT ESTEVE, 35 - BAJOS</t>
  </si>
  <si>
    <t>GUISSONA</t>
  </si>
  <si>
    <t>RAMBLA ELS SEGADORS, 57</t>
  </si>
  <si>
    <t>LLEIDA</t>
  </si>
  <si>
    <t>AVDA. BARCELONA, 17</t>
  </si>
  <si>
    <t>MARTORELL</t>
  </si>
  <si>
    <t>GOMIS, 29</t>
  </si>
  <si>
    <t>SANT ANDREU DE LA BARCA</t>
  </si>
  <si>
    <t>CARRETERA, 22 (GALERÍAS COMERCIALES)</t>
  </si>
  <si>
    <t>RONDA PAISOS CATALANS, 45-49</t>
  </si>
  <si>
    <t>MATARÓ</t>
  </si>
  <si>
    <t>REUS</t>
  </si>
  <si>
    <t>MARIA AURELIA CAPMANY, 6-8</t>
  </si>
  <si>
    <t>RUBI</t>
  </si>
  <si>
    <t>C/ LES BASSES, 41-43</t>
  </si>
  <si>
    <t>ROMANÍ, 1</t>
  </si>
  <si>
    <t>POLINYÀ</t>
  </si>
  <si>
    <t>PLAÇA DE LA BOBILA, 4-5</t>
  </si>
  <si>
    <t>SANT BOI DE LLOBREGAT</t>
  </si>
  <si>
    <t>TARRAGONA</t>
  </si>
  <si>
    <t>VIDAL Y BARRAQUER, 4 - BAJOS</t>
  </si>
  <si>
    <t>TORTOSA</t>
  </si>
  <si>
    <t>RAMÓN BERENGUER IV, 51-53 -EDIFICIO "EL TURÓ"</t>
  </si>
  <si>
    <t>TRAGINERS, 2 (POL. INDUSTRIAL ELS MOLLONS)</t>
  </si>
  <si>
    <t>ALAQUÀS</t>
  </si>
  <si>
    <t>VALENCIA, 158 BAJO</t>
  </si>
  <si>
    <t>ALGEMESÍ</t>
  </si>
  <si>
    <t>ALICANTE</t>
  </si>
  <si>
    <t>AVDA. EUSEBIO SEMPERE, 11</t>
  </si>
  <si>
    <t>ALZIRA</t>
  </si>
  <si>
    <t>AVDA. HISPANIDAD, 7</t>
  </si>
  <si>
    <t>CAMI NOU 15</t>
  </si>
  <si>
    <t>BENETUSSER</t>
  </si>
  <si>
    <t>BENIDORM</t>
  </si>
  <si>
    <t>AV. ALFONSO PUCHADES, 27</t>
  </si>
  <si>
    <t>DENIA</t>
  </si>
  <si>
    <t>C/ BENIATLA Nº1</t>
  </si>
  <si>
    <t>BURRIANA</t>
  </si>
  <si>
    <t>BARRANQUET, 23</t>
  </si>
  <si>
    <t>MARIA TERESA GONZÁLEZ JUSTO, 4-6</t>
  </si>
  <si>
    <t>CASTELLÓN</t>
  </si>
  <si>
    <t>PIO XII, S/N (CRUCE C/ SAN FRANCISCO)</t>
  </si>
  <si>
    <t>VINARÒS</t>
  </si>
  <si>
    <t>AVDA. BLASCO IBÁÑEZ, 8 (ENTRADA POR PLAZA LEGIÓN ESPAÑOLA 8)</t>
  </si>
  <si>
    <t>VALENCIA</t>
  </si>
  <si>
    <t>ELCHE</t>
  </si>
  <si>
    <t>AVDA. DE LA LLIBERTAT 137</t>
  </si>
  <si>
    <t>ELDA</t>
  </si>
  <si>
    <t>PADRE MANJÓN, 8</t>
  </si>
  <si>
    <t>CAMÍ DE MURA, 25-B</t>
  </si>
  <si>
    <t>LLÍRIA</t>
  </si>
  <si>
    <t>PATERNA</t>
  </si>
  <si>
    <t>AVDA. JUAN DE LA CIERVA,27-ED. WELLNESS -I LOC. 204-205. PARQUE TECNOLÓGICO DE PATERNA</t>
  </si>
  <si>
    <t>ORIHUELA</t>
  </si>
  <si>
    <t>ARAGÓN, 10 - BAJO 5 (PARQUE OCARASA)</t>
  </si>
  <si>
    <t>AVDA. PAÍS VALENCIÀ, 86</t>
  </si>
  <si>
    <t>LA POBLA DE FARNALS</t>
  </si>
  <si>
    <t>C/ MERCÉ RODOREDA Nº1</t>
  </si>
  <si>
    <t>PUERTO DE SAGUNTO</t>
  </si>
  <si>
    <t>SILLA</t>
  </si>
  <si>
    <t>CTRA. DE ALBORACHE, 23</t>
  </si>
  <si>
    <t>CALLE GREGORIO MAYANS, 23</t>
  </si>
  <si>
    <t>GANDÍA</t>
  </si>
  <si>
    <t>ONTINYENT</t>
  </si>
  <si>
    <t>PLAZA MÚSIC VICENTE RODRÍGUEZ, 4 B</t>
  </si>
  <si>
    <t>VALENCIA, 7</t>
  </si>
  <si>
    <t>TAVERNES DE LA VALLDIGNA</t>
  </si>
  <si>
    <t>SURERES, 1 (ESQUINA AVDA. DEL CID 81)</t>
  </si>
  <si>
    <t>AVDA. PABLO RUIZ PICASSO, 4</t>
  </si>
  <si>
    <t>ZARAGOZA</t>
  </si>
  <si>
    <t>HUESCA</t>
  </si>
  <si>
    <t>C/ DOCTOR CARDÚS LLANAS 5</t>
  </si>
  <si>
    <t>C/ AZUCARERA 2</t>
  </si>
  <si>
    <t>MONZÓN</t>
  </si>
  <si>
    <t>TERUEL</t>
  </si>
  <si>
    <t>AVDA. ARAGÓN, 49 BAJO</t>
  </si>
  <si>
    <t>FIGUERUELAS</t>
  </si>
  <si>
    <t>POLÍGONO ENTRERRIOS S/N</t>
  </si>
  <si>
    <t>PASEO MARIANO RENOVALES, 10-12</t>
  </si>
  <si>
    <t>CARTAGENA</t>
  </si>
  <si>
    <t>JIMÉNEZ DE LA ESPADA, 54</t>
  </si>
  <si>
    <t>LORCA</t>
  </si>
  <si>
    <t>PLAZA DE CARRUAJES, S/N (FRENTE A ESTACIÓN LORCA-SUTULLENA)</t>
  </si>
  <si>
    <t>ESCULTOR JOSÉ SÁNCHEZ LOZANO, 9</t>
  </si>
  <si>
    <t>MURCIA</t>
  </si>
  <si>
    <t>PIO XII, 16</t>
  </si>
  <si>
    <t>PAMPLONA</t>
  </si>
  <si>
    <t>PERALTA</t>
  </si>
  <si>
    <t>POLÍGONO ESCOPAR S/N - CTRA. DE FUNES</t>
  </si>
  <si>
    <t>TUDELA</t>
  </si>
  <si>
    <t>DÍAZ BRAVO, 21</t>
  </si>
  <si>
    <t>POLÍGONO URBITARTE - ED. B PABELLÓN 1</t>
  </si>
  <si>
    <t>ABADIÑO</t>
  </si>
  <si>
    <t>MANUEL IRADIER, 2 - BAJO</t>
  </si>
  <si>
    <t>VITORIA</t>
  </si>
  <si>
    <t>HONDURAS, 14-16</t>
  </si>
  <si>
    <t>MIRANDA DE EBRO</t>
  </si>
  <si>
    <t>CTRA. LOGROÑO, 59</t>
  </si>
  <si>
    <t>BARAKALDO</t>
  </si>
  <si>
    <t>LOPE DE VEGA, 1</t>
  </si>
  <si>
    <t>BEASAIN</t>
  </si>
  <si>
    <t>AVDA. DE NAVARRA, 10 - BAJO</t>
  </si>
  <si>
    <t>BILBAO</t>
  </si>
  <si>
    <t>C/ LOPE DE IRIGOYEN, 29-31</t>
  </si>
  <si>
    <t>IRÚN</t>
  </si>
  <si>
    <t>EIBAR</t>
  </si>
  <si>
    <t>AVDA. OTAOLA, 21</t>
  </si>
  <si>
    <t>ERGUIÑARRO, 2</t>
  </si>
  <si>
    <t>MONDRAGÓN</t>
  </si>
  <si>
    <t>PASEO DE ERROTABURU, 1 BAJO</t>
  </si>
  <si>
    <t>SAN SEBASTIÁN</t>
  </si>
  <si>
    <t>ALMENDRALEJO</t>
  </si>
  <si>
    <t>C/ FRAY ALONSO CABEZAS 1</t>
  </si>
  <si>
    <t>BADAJOZ</t>
  </si>
  <si>
    <t>JUAN ALBA BURGOS, 15 (PROLONGACIÓN AVDA. DEL PERÚ S/N)</t>
  </si>
  <si>
    <t>AVDA. VIRGEN DE GUADALUPE, 27</t>
  </si>
  <si>
    <t>CÁCERES</t>
  </si>
  <si>
    <t>DON BENITO</t>
  </si>
  <si>
    <t>JARA, 5</t>
  </si>
  <si>
    <t>AVDA. DE LA CONSTITUCIÓN, BLOQUE 1 (URB. "LOS NARANJOS")</t>
  </si>
  <si>
    <t>MÉRIDA</t>
  </si>
  <si>
    <t>NAVALMORAL DE LA MATA</t>
  </si>
  <si>
    <t>AVENIDA DE LAS ANGUSTIAS, 44</t>
  </si>
  <si>
    <t>PLASENCIA</t>
  </si>
  <si>
    <t>AVDA. CALVO SOTELO, 39</t>
  </si>
  <si>
    <t>ZAFRA</t>
  </si>
  <si>
    <t>ALCAZABA, 5</t>
  </si>
  <si>
    <t>A CORUÑA</t>
  </si>
  <si>
    <t>CABALLEROS, 27-29 (ESQ. RONDA OUTEIRO)</t>
  </si>
  <si>
    <t>BURELA</t>
  </si>
  <si>
    <t>ÁLVARO CUNQUEIRO, 2</t>
  </si>
  <si>
    <t>PIZARRO, 16</t>
  </si>
  <si>
    <t>FERROL</t>
  </si>
  <si>
    <t>AVDA. DE ESTEIRO, 58-60</t>
  </si>
  <si>
    <t>LUGO</t>
  </si>
  <si>
    <t>AVDA. DAS AMERICAS, 15</t>
  </si>
  <si>
    <t>OURENSE</t>
  </si>
  <si>
    <t>AVDA. DE LA HABANA, 6 Y 8</t>
  </si>
  <si>
    <t>PONTEVEDRA</t>
  </si>
  <si>
    <t>SAN PEDRO DE ALCÁNTARA, 7</t>
  </si>
  <si>
    <t>PORRIÑO</t>
  </si>
  <si>
    <t>AVDA. DOMINGO BUENO, 79</t>
  </si>
  <si>
    <t>RIVEIRA</t>
  </si>
  <si>
    <t>PASEO DAS CAROLINAS, 26</t>
  </si>
  <si>
    <t>SANTIAGO DE COMPOSTELA</t>
  </si>
  <si>
    <t>AMOR RUIBAL, 30-32</t>
  </si>
  <si>
    <t>RODRIGO DE MENDOZA, 4</t>
  </si>
  <si>
    <t>VILAGARCÍA DE AROUSA</t>
  </si>
  <si>
    <t>BALEARES</t>
  </si>
  <si>
    <t>PASEO MALLORCA, 17-B (EDIF. FRONTÓN)</t>
  </si>
  <si>
    <t>PALMA DE MALLORCA</t>
  </si>
  <si>
    <t>CAMI DELS REIS, 308, EDIF. 3A, BAJOS</t>
  </si>
  <si>
    <t>CALLE PERE FRANCÉS, 31</t>
  </si>
  <si>
    <t>EIVISSA</t>
  </si>
  <si>
    <t>ARNEDO</t>
  </si>
  <si>
    <t>PASEO CONSTITUCIÓN, 32</t>
  </si>
  <si>
    <t>LOGROÑO</t>
  </si>
  <si>
    <t>AVDA. SOLIDARIDAD, 68-70, BAJO</t>
  </si>
  <si>
    <t>C/ COLMENAR DE OREJA 20</t>
  </si>
  <si>
    <t>ALCALÁ DE HENARES</t>
  </si>
  <si>
    <t>ALCOBENDAS</t>
  </si>
  <si>
    <t>JAÉN (ESQ. AVDA. MADRID)</t>
  </si>
  <si>
    <t>AV. OLIMPICO F. FERNÁNDEZ OCHOA, 18</t>
  </si>
  <si>
    <t>ALCORCÓN</t>
  </si>
  <si>
    <t>AVDA. DE LOS DERECHOS HUMANOS, 8</t>
  </si>
  <si>
    <t>ARGANDA DEL REY</t>
  </si>
  <si>
    <t>C/ ALCALÁ 525 (PRÓXIMA APERTURA)</t>
  </si>
  <si>
    <t>DEL POETA JOAN MARAGALL, 39</t>
  </si>
  <si>
    <t>FUENLABRADA</t>
  </si>
  <si>
    <t>CONSTITUCIÓN, 98</t>
  </si>
  <si>
    <t>GETAFE</t>
  </si>
  <si>
    <t>TRES CARABELAS, 4 - SECTOR III</t>
  </si>
  <si>
    <t>ISLAS CÍES, 15</t>
  </si>
  <si>
    <t>HUMANES DE MADRID</t>
  </si>
  <si>
    <t>JULIO PALACIOS, 18 (POL. IND. NUESTRA SEÑORA DE BUTARQUE)</t>
  </si>
  <si>
    <t>LEGANÉS</t>
  </si>
  <si>
    <t>C/ RONDA DE VALENCIA, 8</t>
  </si>
  <si>
    <t>BUESO PINEDA, 59</t>
  </si>
  <si>
    <t>AVDA. PABLO IGLESIAS, 36-40</t>
  </si>
  <si>
    <t>GENERAL RICARDOS, 138</t>
  </si>
  <si>
    <t>CARRETERA DE POZUELO, 61</t>
  </si>
  <si>
    <t>POL. IND. ARROYO MOLINOS Calle E, 5</t>
  </si>
  <si>
    <t>MÓSTOLES</t>
  </si>
  <si>
    <t>PARLA</t>
  </si>
  <si>
    <t>AVDA. AMÉRICA ESQ. C/ TURÍN</t>
  </si>
  <si>
    <t>PINTO</t>
  </si>
  <si>
    <t>MANUEL JIMÉNEZ EL ALGUACIL, 4</t>
  </si>
  <si>
    <t>CALLE ELECTRODO, 68</t>
  </si>
  <si>
    <t>RIVAS VACIAMADRID</t>
  </si>
  <si>
    <t>AVDA. DE LOS PIRINEOS, 27 - NAVE 5</t>
  </si>
  <si>
    <t>SAN SEBASTIÁN DE LOS REYES</t>
  </si>
  <si>
    <t>AVDA. CRISTOBAL COLÓN, 22</t>
  </si>
  <si>
    <t>TORREJÓN DE ARDOZ</t>
  </si>
  <si>
    <t>TRES CANTOS</t>
  </si>
  <si>
    <t>RONDA DE PONIENTE, 18</t>
  </si>
  <si>
    <t>HONORIO LOZANO, 43 - B</t>
  </si>
  <si>
    <t>COLLADO VILLALBA</t>
  </si>
  <si>
    <t>MARCOS DEL TORNIELLO 48-50</t>
  </si>
  <si>
    <t>AVILÉS</t>
  </si>
  <si>
    <t>SAN LÁZARO, 2 - BAJO</t>
  </si>
  <si>
    <t>OVIEDO</t>
  </si>
  <si>
    <t>AVDA. JOSE MANUEL PALACIO ALVAREZ, 1 - BAJO</t>
  </si>
  <si>
    <t>GIJÓN</t>
  </si>
  <si>
    <t>AVDA. DE GALICIA, 42 - BAJO</t>
  </si>
  <si>
    <t>PROVINCIA</t>
  </si>
  <si>
    <t>SANTA CRUZ DE TENERIFE (LA PALMA)</t>
  </si>
  <si>
    <t>LAS PALMAS DE GRAN CANARIA (FUERTEVENTURA)</t>
  </si>
  <si>
    <t>LAS PALMAS DE GRAN CANARIA (LANZAROTE)</t>
  </si>
  <si>
    <t>CANTABRIA</t>
  </si>
  <si>
    <t>LÉON</t>
  </si>
  <si>
    <t>LÉRIDA</t>
  </si>
  <si>
    <t>NAVARRA</t>
  </si>
  <si>
    <t>VIZCAYA</t>
  </si>
  <si>
    <t>GUIPÚZCOA</t>
  </si>
  <si>
    <t>LA CORUÑA</t>
  </si>
  <si>
    <t>ORENSE</t>
  </si>
  <si>
    <t>BALEARES (IBIZA)</t>
  </si>
  <si>
    <t>LA RIOJA</t>
  </si>
  <si>
    <t>ASTURIAS</t>
  </si>
  <si>
    <t>DIRECCIÓN CENTRO OFERTADO</t>
  </si>
  <si>
    <t>COMPROBACIÓN</t>
  </si>
  <si>
    <t>MEDIA ARITMÉTICA DISTANCIA CENTROS OFERTADOS RESPECTO CENTROS DE TRABAJO DE FREMAP</t>
  </si>
  <si>
    <t>DISTANCIA EN KM 
( A PIE)</t>
  </si>
  <si>
    <t>Nº 
TRABAJADORES</t>
  </si>
  <si>
    <t>CRITERIO DE VALORACIÓN 02. DISTANCIA A LOS CENTROS DE TRABAJO DE FREMAP</t>
  </si>
  <si>
    <t>LOCALIDAD CENTRO
 OFERTADO</t>
  </si>
  <si>
    <t>ALMERIA</t>
  </si>
  <si>
    <t>HUERCAL OVERA</t>
  </si>
  <si>
    <t>AVILES</t>
  </si>
  <si>
    <t>GIJON</t>
  </si>
  <si>
    <t>OVIEDO 2</t>
  </si>
  <si>
    <t>AVILA</t>
  </si>
  <si>
    <t>MERIDA</t>
  </si>
  <si>
    <t>BALEARES 2</t>
  </si>
  <si>
    <t>IBIZA</t>
  </si>
  <si>
    <t>HOSPITAL BARCELONA</t>
  </si>
  <si>
    <t>BARCELONA PUERTO</t>
  </si>
  <si>
    <t>DIAGONAL MAR</t>
  </si>
  <si>
    <t>CORNELLA</t>
  </si>
  <si>
    <t>HOSPITALET</t>
  </si>
  <si>
    <t>ROCAFORT</t>
  </si>
  <si>
    <t>SAN ADRIAN DEL BESOS</t>
  </si>
  <si>
    <t>SANT MARTI</t>
  </si>
  <si>
    <t>MATARO</t>
  </si>
  <si>
    <t>POLINYA</t>
  </si>
  <si>
    <t>SANT BOI</t>
  </si>
  <si>
    <t>CACERES</t>
  </si>
  <si>
    <t>CADIZ</t>
  </si>
  <si>
    <t>JEREZ</t>
  </si>
  <si>
    <t>CASTELLON</t>
  </si>
  <si>
    <t>VINAROZ</t>
  </si>
  <si>
    <t>ALCAZAR DE SAN JUAN</t>
  </si>
  <si>
    <t>CORDOBA</t>
  </si>
  <si>
    <t>CORDOBA 2</t>
  </si>
  <si>
    <t>TARANCON</t>
  </si>
  <si>
    <t>IRUN</t>
  </si>
  <si>
    <t>MONDRAGON</t>
  </si>
  <si>
    <t>SAN SEBASTIAN</t>
  </si>
  <si>
    <t>MONZON</t>
  </si>
  <si>
    <t>BAILEN</t>
  </si>
  <si>
    <t>JAEN</t>
  </si>
  <si>
    <t>JAEN 2</t>
  </si>
  <si>
    <t>UBEDA</t>
  </si>
  <si>
    <t>LAS PALMAS</t>
  </si>
  <si>
    <t>MASPALOMAS</t>
  </si>
  <si>
    <t>VECINDARIO</t>
  </si>
  <si>
    <t>FUERTEVENTURA</t>
  </si>
  <si>
    <t>LANZAROTE</t>
  </si>
  <si>
    <t>LEON</t>
  </si>
  <si>
    <t>CENTRAL</t>
  </si>
  <si>
    <t>HOSPITAL MAJADAHONDA</t>
  </si>
  <si>
    <t>ALCALA DE HENARES</t>
  </si>
  <si>
    <t>ALCORCON</t>
  </si>
  <si>
    <t>ARGANDA</t>
  </si>
  <si>
    <t>BARAJAS</t>
  </si>
  <si>
    <t>HUMANES</t>
  </si>
  <si>
    <t>LEGANES</t>
  </si>
  <si>
    <t>MADRID 2</t>
  </si>
  <si>
    <t>MADRID ARTURO SORIA</t>
  </si>
  <si>
    <t>MADRID CUATRO CAMINOS</t>
  </si>
  <si>
    <t>MADRID GENERAL RICARDOS</t>
  </si>
  <si>
    <t>MOSTOLES</t>
  </si>
  <si>
    <t>RIVAS-VACIAMADRID</t>
  </si>
  <si>
    <t>SAN SEBASTIAN DE LOS REYES</t>
  </si>
  <si>
    <t>TORREJON DE ARDOZ</t>
  </si>
  <si>
    <t>VILLALBA</t>
  </si>
  <si>
    <t>MALAGA</t>
  </si>
  <si>
    <t>MALAGA 2</t>
  </si>
  <si>
    <t>SAN PEDRO ALCANTARA</t>
  </si>
  <si>
    <t>VILAGARCIA DE AROUSA</t>
  </si>
  <si>
    <t>LA LAGUNA</t>
  </si>
  <si>
    <t>TENERIFE</t>
  </si>
  <si>
    <t>TENERIFE NORTE</t>
  </si>
  <si>
    <t>TENERIFE SUR</t>
  </si>
  <si>
    <t>LA PALMA</t>
  </si>
  <si>
    <t>CUELLAR</t>
  </si>
  <si>
    <t>HOSPITAL SEVILLA</t>
  </si>
  <si>
    <t>ALCALA DE GUADAIRA</t>
  </si>
  <si>
    <t>ALJARAFE</t>
  </si>
  <si>
    <t>CIUDAD JARDIN</t>
  </si>
  <si>
    <t>ECIJA</t>
  </si>
  <si>
    <t>MORON</t>
  </si>
  <si>
    <t>SAN JOSE DE LA RINCONADA</t>
  </si>
  <si>
    <t>TALAVERA</t>
  </si>
  <si>
    <t>ALACUAS</t>
  </si>
  <si>
    <t>ALGEMESI</t>
  </si>
  <si>
    <t>BENETUSER</t>
  </si>
  <si>
    <t>LLIRIA</t>
  </si>
  <si>
    <t>PUEBLA DE FARNALS</t>
  </si>
  <si>
    <t>SAGUNTO</t>
  </si>
  <si>
    <t>GANDIA</t>
  </si>
  <si>
    <t>TAVERNES</t>
  </si>
  <si>
    <t>VALENCIA 2</t>
  </si>
  <si>
    <t>HOSPITAL VIGO</t>
  </si>
  <si>
    <t>ALAVA</t>
  </si>
  <si>
    <t>ALAVA 2</t>
  </si>
  <si>
    <t>ABADIANO</t>
  </si>
  <si>
    <t>ZARAGOZA 2</t>
  </si>
  <si>
    <t>CENTRO DE TRABAJO FREMAP</t>
  </si>
  <si>
    <t>AVDA. SABINO ARANA,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</si>
</sst>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Tahoma"/>
      <family val="2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43634"/>
        <bgColor indexed="64"/>
      </patternFill>
    </fill>
    <fill>
      <patternFill patternType="solid">
        <fgColor rgb="FF7E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2" fontId="6" fillId="10" borderId="6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8" fillId="7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11" borderId="3" xfId="0" applyFill="1" applyBorder="1" applyAlignment="1" applyProtection="1">
      <alignment vertical="center" wrapText="1"/>
      <protection locked="0"/>
    </xf>
    <xf numFmtId="2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11" borderId="2" xfId="0" applyFill="1" applyBorder="1" applyAlignment="1" applyProtection="1">
      <alignment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43634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286723</xdr:colOff>
      <xdr:row>208</xdr:row>
      <xdr:rowOff>19047</xdr:rowOff>
    </xdr:from>
    <xdr:to>
      <xdr:col>9</xdr:col>
      <xdr:colOff>542933</xdr:colOff>
      <xdr:row>208</xdr:row>
      <xdr:rowOff>409574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6200000">
          <a:off x="16088214" y="36166906"/>
          <a:ext cx="390527" cy="25621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3"/>
  <sheetViews>
    <sheetView showGridLines="0" tabSelected="1" zoomScaleNormal="100" workbookViewId="0">
      <selection activeCell="J6" sqref="J6:J207"/>
    </sheetView>
  </sheetViews>
  <sheetFormatPr baseColWidth="10" defaultColWidth="9.140625" defaultRowHeight="12.75" customHeight="1" x14ac:dyDescent="0.25"/>
  <cols>
    <col min="1" max="1" width="1.28515625" style="18" customWidth="1"/>
    <col min="2" max="2" width="22.7109375" style="18" customWidth="1"/>
    <col min="3" max="3" width="14" style="18" customWidth="1"/>
    <col min="4" max="4" width="53" style="18" customWidth="1"/>
    <col min="5" max="5" width="25.28515625" style="18" customWidth="1"/>
    <col min="6" max="6" width="16.7109375" style="25" customWidth="1"/>
    <col min="7" max="7" width="14.42578125" style="18" customWidth="1"/>
    <col min="8" max="8" width="22.5703125" style="18" customWidth="1"/>
    <col min="9" max="9" width="60.7109375" style="18" customWidth="1"/>
    <col min="10" max="10" width="13.42578125" style="18" customWidth="1"/>
    <col min="11" max="11" width="14.42578125" style="18" customWidth="1"/>
    <col min="12" max="12" width="2.28515625" style="18" customWidth="1"/>
    <col min="13" max="16384" width="9.140625" style="18"/>
  </cols>
  <sheetData>
    <row r="1" spans="1:12" ht="8.25" customHeight="1" thickBot="1" x14ac:dyDescent="0.3">
      <c r="A1" s="16"/>
      <c r="B1" s="16"/>
      <c r="C1" s="16"/>
      <c r="D1" s="16"/>
      <c r="E1" s="16"/>
      <c r="F1" s="17"/>
      <c r="G1" s="16"/>
      <c r="H1" s="16"/>
      <c r="I1" s="16"/>
      <c r="J1" s="16"/>
      <c r="K1" s="16"/>
      <c r="L1" s="16"/>
    </row>
    <row r="2" spans="1:12" ht="12.75" customHeight="1" x14ac:dyDescent="0.25">
      <c r="A2" s="16"/>
      <c r="B2" s="29" t="s">
        <v>403</v>
      </c>
      <c r="C2" s="30"/>
      <c r="D2" s="30"/>
      <c r="E2" s="30"/>
      <c r="F2" s="30"/>
      <c r="G2" s="30"/>
      <c r="H2" s="30"/>
      <c r="I2" s="30"/>
      <c r="J2" s="30"/>
      <c r="K2" s="31"/>
      <c r="L2" s="16"/>
    </row>
    <row r="3" spans="1:12" ht="12.75" customHeight="1" thickBot="1" x14ac:dyDescent="0.3">
      <c r="A3" s="16"/>
      <c r="B3" s="32"/>
      <c r="C3" s="33"/>
      <c r="D3" s="33"/>
      <c r="E3" s="33"/>
      <c r="F3" s="33"/>
      <c r="G3" s="33"/>
      <c r="H3" s="33"/>
      <c r="I3" s="33"/>
      <c r="J3" s="33"/>
      <c r="K3" s="34"/>
      <c r="L3" s="16"/>
    </row>
    <row r="4" spans="1:12" ht="12.75" customHeight="1" thickBot="1" x14ac:dyDescent="0.3">
      <c r="A4" s="16"/>
      <c r="B4" s="16"/>
      <c r="C4" s="16"/>
      <c r="D4" s="16"/>
      <c r="E4" s="16"/>
      <c r="F4" s="17"/>
      <c r="G4" s="16"/>
      <c r="H4" s="16"/>
      <c r="I4" s="16"/>
      <c r="J4" s="16"/>
      <c r="K4" s="16"/>
      <c r="L4" s="16"/>
    </row>
    <row r="5" spans="1:12" ht="47.25" customHeight="1" thickBot="1" x14ac:dyDescent="0.3">
      <c r="A5" s="16"/>
      <c r="B5" s="3" t="s">
        <v>497</v>
      </c>
      <c r="C5" s="3" t="s">
        <v>402</v>
      </c>
      <c r="D5" s="3" t="s">
        <v>0</v>
      </c>
      <c r="E5" s="3" t="s">
        <v>1</v>
      </c>
      <c r="F5" s="3" t="s">
        <v>383</v>
      </c>
      <c r="G5" s="3" t="s">
        <v>2</v>
      </c>
      <c r="H5" s="2" t="s">
        <v>404</v>
      </c>
      <c r="I5" s="1" t="s">
        <v>398</v>
      </c>
      <c r="J5" s="1" t="s">
        <v>401</v>
      </c>
      <c r="K5" s="1" t="s">
        <v>399</v>
      </c>
      <c r="L5" s="16"/>
    </row>
    <row r="6" spans="1:12" ht="14.1" customHeight="1" thickBot="1" x14ac:dyDescent="0.3">
      <c r="A6" s="16"/>
      <c r="B6" s="19" t="s">
        <v>122</v>
      </c>
      <c r="C6" s="11">
        <v>14</v>
      </c>
      <c r="D6" s="19" t="s">
        <v>123</v>
      </c>
      <c r="E6" s="5" t="s">
        <v>122</v>
      </c>
      <c r="F6" s="5" t="s">
        <v>122</v>
      </c>
      <c r="G6" s="6">
        <v>2002</v>
      </c>
      <c r="H6" s="26"/>
      <c r="I6" s="26"/>
      <c r="J6" s="27"/>
      <c r="K6" s="20" t="str">
        <f t="shared" ref="K6:K68" si="0">+IF(J6&gt;=0.1,"VALOR INDICADO","REVISE EL VALOR")</f>
        <v>REVISE EL VALOR</v>
      </c>
      <c r="L6" s="16"/>
    </row>
    <row r="7" spans="1:12" ht="14.1" customHeight="1" thickBot="1" x14ac:dyDescent="0.3">
      <c r="A7" s="16"/>
      <c r="B7" s="19" t="s">
        <v>126</v>
      </c>
      <c r="C7" s="11">
        <v>2</v>
      </c>
      <c r="D7" s="19" t="s">
        <v>127</v>
      </c>
      <c r="E7" s="4" t="s">
        <v>126</v>
      </c>
      <c r="F7" s="4" t="s">
        <v>122</v>
      </c>
      <c r="G7" s="6">
        <v>2600</v>
      </c>
      <c r="H7" s="26"/>
      <c r="I7" s="26"/>
      <c r="J7" s="27"/>
      <c r="K7" s="20" t="str">
        <f t="shared" si="0"/>
        <v>REVISE EL VALOR</v>
      </c>
      <c r="L7" s="16"/>
    </row>
    <row r="8" spans="1:12" ht="14.1" customHeight="1" thickBot="1" x14ac:dyDescent="0.3">
      <c r="A8" s="16"/>
      <c r="B8" s="19" t="s">
        <v>206</v>
      </c>
      <c r="C8" s="11">
        <v>26</v>
      </c>
      <c r="D8" s="19" t="s">
        <v>207</v>
      </c>
      <c r="E8" s="5" t="s">
        <v>206</v>
      </c>
      <c r="F8" s="5" t="s">
        <v>206</v>
      </c>
      <c r="G8" s="6">
        <v>3003</v>
      </c>
      <c r="H8" s="26"/>
      <c r="I8" s="26"/>
      <c r="J8" s="27"/>
      <c r="K8" s="20" t="str">
        <f t="shared" si="0"/>
        <v>REVISE EL VALOR</v>
      </c>
      <c r="L8" s="16"/>
    </row>
    <row r="9" spans="1:12" ht="14.1" customHeight="1" thickBot="1" x14ac:dyDescent="0.3">
      <c r="A9" s="16"/>
      <c r="B9" s="19" t="s">
        <v>212</v>
      </c>
      <c r="C9" s="11">
        <v>3</v>
      </c>
      <c r="D9" s="19" t="s">
        <v>213</v>
      </c>
      <c r="E9" s="5" t="s">
        <v>212</v>
      </c>
      <c r="F9" s="5" t="s">
        <v>206</v>
      </c>
      <c r="G9" s="6">
        <v>3501</v>
      </c>
      <c r="H9" s="26"/>
      <c r="I9" s="26"/>
      <c r="J9" s="27"/>
      <c r="K9" s="20" t="str">
        <f t="shared" si="0"/>
        <v>REVISE EL VALOR</v>
      </c>
      <c r="L9" s="16"/>
    </row>
    <row r="10" spans="1:12" ht="14.1" customHeight="1" thickBot="1" x14ac:dyDescent="0.3">
      <c r="A10" s="16"/>
      <c r="B10" s="19" t="s">
        <v>214</v>
      </c>
      <c r="C10" s="11">
        <v>1</v>
      </c>
      <c r="D10" s="19" t="s">
        <v>215</v>
      </c>
      <c r="E10" s="5" t="s">
        <v>214</v>
      </c>
      <c r="F10" s="5" t="s">
        <v>206</v>
      </c>
      <c r="G10" s="6">
        <v>3700</v>
      </c>
      <c r="H10" s="26"/>
      <c r="I10" s="26"/>
      <c r="J10" s="27"/>
      <c r="K10" s="20" t="str">
        <f t="shared" si="0"/>
        <v>REVISE EL VALOR</v>
      </c>
      <c r="L10" s="16"/>
    </row>
    <row r="11" spans="1:12" ht="14.1" customHeight="1" thickBot="1" x14ac:dyDescent="0.3">
      <c r="A11" s="16"/>
      <c r="B11" s="19" t="s">
        <v>224</v>
      </c>
      <c r="C11" s="11">
        <v>10</v>
      </c>
      <c r="D11" s="19" t="s">
        <v>225</v>
      </c>
      <c r="E11" s="5" t="s">
        <v>224</v>
      </c>
      <c r="F11" s="5" t="s">
        <v>206</v>
      </c>
      <c r="G11" s="6">
        <v>3201</v>
      </c>
      <c r="H11" s="26"/>
      <c r="I11" s="26"/>
      <c r="J11" s="27"/>
      <c r="K11" s="20" t="str">
        <f t="shared" si="0"/>
        <v>REVISE EL VALOR</v>
      </c>
      <c r="L11" s="16"/>
    </row>
    <row r="12" spans="1:12" ht="14.1" customHeight="1" thickBot="1" x14ac:dyDescent="0.3">
      <c r="A12" s="16"/>
      <c r="B12" s="19" t="s">
        <v>226</v>
      </c>
      <c r="C12" s="11">
        <v>7</v>
      </c>
      <c r="D12" s="19" t="s">
        <v>227</v>
      </c>
      <c r="E12" s="5" t="s">
        <v>226</v>
      </c>
      <c r="F12" s="5" t="s">
        <v>206</v>
      </c>
      <c r="G12" s="6">
        <v>3600</v>
      </c>
      <c r="H12" s="26"/>
      <c r="I12" s="26"/>
      <c r="J12" s="27"/>
      <c r="K12" s="20" t="str">
        <f t="shared" si="0"/>
        <v>REVISE EL VALOR</v>
      </c>
      <c r="L12" s="16"/>
    </row>
    <row r="13" spans="1:12" ht="14.1" customHeight="1" thickBot="1" x14ac:dyDescent="0.3">
      <c r="A13" s="16"/>
      <c r="B13" s="19" t="s">
        <v>232</v>
      </c>
      <c r="C13" s="11">
        <v>8</v>
      </c>
      <c r="D13" s="19" t="s">
        <v>233</v>
      </c>
      <c r="E13" s="5" t="s">
        <v>232</v>
      </c>
      <c r="F13" s="5" t="s">
        <v>206</v>
      </c>
      <c r="G13" s="6">
        <v>3300</v>
      </c>
      <c r="H13" s="26"/>
      <c r="I13" s="26"/>
      <c r="J13" s="27"/>
      <c r="K13" s="20" t="str">
        <f t="shared" si="0"/>
        <v>REVISE EL VALOR</v>
      </c>
      <c r="L13" s="16"/>
    </row>
    <row r="14" spans="1:12" ht="14.1" customHeight="1" thickBot="1" x14ac:dyDescent="0.3">
      <c r="A14" s="16"/>
      <c r="B14" s="19" t="s">
        <v>405</v>
      </c>
      <c r="C14" s="11">
        <v>21</v>
      </c>
      <c r="D14" s="19" t="s">
        <v>43</v>
      </c>
      <c r="E14" s="5" t="s">
        <v>44</v>
      </c>
      <c r="F14" s="5" t="s">
        <v>44</v>
      </c>
      <c r="G14" s="6">
        <v>4004</v>
      </c>
      <c r="H14" s="26"/>
      <c r="I14" s="26"/>
      <c r="J14" s="27"/>
      <c r="K14" s="20" t="str">
        <f t="shared" si="0"/>
        <v>REVISE EL VALOR</v>
      </c>
      <c r="L14" s="16"/>
    </row>
    <row r="15" spans="1:12" ht="14.1" customHeight="1" thickBot="1" x14ac:dyDescent="0.3">
      <c r="A15" s="16"/>
      <c r="B15" s="19" t="s">
        <v>53</v>
      </c>
      <c r="C15" s="11">
        <v>16</v>
      </c>
      <c r="D15" s="19" t="s">
        <v>54</v>
      </c>
      <c r="E15" s="5" t="s">
        <v>53</v>
      </c>
      <c r="F15" s="5" t="s">
        <v>44</v>
      </c>
      <c r="G15" s="6">
        <v>4700</v>
      </c>
      <c r="H15" s="26"/>
      <c r="I15" s="26"/>
      <c r="J15" s="27"/>
      <c r="K15" s="20" t="str">
        <f t="shared" si="0"/>
        <v>REVISE EL VALOR</v>
      </c>
      <c r="L15" s="16"/>
    </row>
    <row r="16" spans="1:12" ht="14.1" customHeight="1" thickBot="1" x14ac:dyDescent="0.3">
      <c r="A16" s="16"/>
      <c r="B16" s="19" t="s">
        <v>406</v>
      </c>
      <c r="C16" s="11">
        <v>11</v>
      </c>
      <c r="D16" s="21" t="s">
        <v>61</v>
      </c>
      <c r="E16" s="5" t="s">
        <v>62</v>
      </c>
      <c r="F16" s="5" t="s">
        <v>44</v>
      </c>
      <c r="G16" s="6">
        <v>4693</v>
      </c>
      <c r="H16" s="26"/>
      <c r="I16" s="26"/>
      <c r="J16" s="27"/>
      <c r="K16" s="20" t="str">
        <f t="shared" si="0"/>
        <v>REVISE EL VALOR</v>
      </c>
      <c r="L16" s="16"/>
    </row>
    <row r="17" spans="1:12" ht="14.1" customHeight="1" thickBot="1" x14ac:dyDescent="0.3">
      <c r="A17" s="16"/>
      <c r="B17" s="19" t="s">
        <v>407</v>
      </c>
      <c r="C17" s="11">
        <v>9</v>
      </c>
      <c r="D17" s="19" t="s">
        <v>376</v>
      </c>
      <c r="E17" s="5" t="s">
        <v>377</v>
      </c>
      <c r="F17" s="5" t="s">
        <v>397</v>
      </c>
      <c r="G17" s="6">
        <v>33401</v>
      </c>
      <c r="H17" s="26"/>
      <c r="I17" s="26"/>
      <c r="J17" s="27"/>
      <c r="K17" s="20" t="str">
        <f t="shared" si="0"/>
        <v>REVISE EL VALOR</v>
      </c>
      <c r="L17" s="16"/>
    </row>
    <row r="18" spans="1:12" ht="14.1" customHeight="1" thickBot="1" x14ac:dyDescent="0.3">
      <c r="A18" s="16"/>
      <c r="B18" s="19" t="s">
        <v>408</v>
      </c>
      <c r="C18" s="11">
        <v>19</v>
      </c>
      <c r="D18" s="19" t="s">
        <v>380</v>
      </c>
      <c r="E18" s="5" t="s">
        <v>381</v>
      </c>
      <c r="F18" s="5" t="s">
        <v>397</v>
      </c>
      <c r="G18" s="6">
        <v>33212</v>
      </c>
      <c r="H18" s="26"/>
      <c r="I18" s="26"/>
      <c r="J18" s="27"/>
      <c r="K18" s="20" t="str">
        <f t="shared" si="0"/>
        <v>REVISE EL VALOR</v>
      </c>
      <c r="L18" s="16"/>
    </row>
    <row r="19" spans="1:12" ht="14.1" customHeight="1" thickBot="1" x14ac:dyDescent="0.3">
      <c r="A19" s="16"/>
      <c r="B19" s="19" t="s">
        <v>379</v>
      </c>
      <c r="C19" s="11">
        <v>31</v>
      </c>
      <c r="D19" s="19" t="s">
        <v>378</v>
      </c>
      <c r="E19" s="5" t="s">
        <v>379</v>
      </c>
      <c r="F19" s="5" t="s">
        <v>397</v>
      </c>
      <c r="G19" s="6">
        <v>33008</v>
      </c>
      <c r="H19" s="26"/>
      <c r="I19" s="26"/>
      <c r="J19" s="27"/>
      <c r="K19" s="20" t="str">
        <f t="shared" si="0"/>
        <v>REVISE EL VALOR</v>
      </c>
      <c r="L19" s="16"/>
    </row>
    <row r="20" spans="1:12" ht="14.1" customHeight="1" thickBot="1" x14ac:dyDescent="0.3">
      <c r="A20" s="16"/>
      <c r="B20" s="19" t="s">
        <v>409</v>
      </c>
      <c r="C20" s="11">
        <v>17</v>
      </c>
      <c r="D20" s="22" t="s">
        <v>382</v>
      </c>
      <c r="E20" s="5" t="s">
        <v>379</v>
      </c>
      <c r="F20" s="5" t="s">
        <v>397</v>
      </c>
      <c r="G20" s="6">
        <v>33005</v>
      </c>
      <c r="H20" s="26"/>
      <c r="I20" s="26"/>
      <c r="J20" s="27"/>
      <c r="K20" s="20" t="str">
        <f t="shared" si="0"/>
        <v>REVISE EL VALOR</v>
      </c>
      <c r="L20" s="16"/>
    </row>
    <row r="21" spans="1:12" ht="14.1" customHeight="1" thickBot="1" x14ac:dyDescent="0.3">
      <c r="A21" s="16"/>
      <c r="B21" s="19" t="s">
        <v>410</v>
      </c>
      <c r="C21" s="11">
        <v>12</v>
      </c>
      <c r="D21" s="19" t="s">
        <v>148</v>
      </c>
      <c r="E21" s="5" t="s">
        <v>149</v>
      </c>
      <c r="F21" s="5" t="s">
        <v>149</v>
      </c>
      <c r="G21" s="6">
        <v>5001</v>
      </c>
      <c r="H21" s="26"/>
      <c r="I21" s="26"/>
      <c r="J21" s="27"/>
      <c r="K21" s="20" t="str">
        <f t="shared" si="0"/>
        <v>REVISE EL VALOR</v>
      </c>
      <c r="L21" s="16"/>
    </row>
    <row r="22" spans="1:12" ht="14.1" customHeight="1" thickBot="1" x14ac:dyDescent="0.3">
      <c r="A22" s="16"/>
      <c r="B22" s="19" t="s">
        <v>290</v>
      </c>
      <c r="C22" s="11">
        <v>10</v>
      </c>
      <c r="D22" s="19" t="s">
        <v>291</v>
      </c>
      <c r="E22" s="5" t="s">
        <v>290</v>
      </c>
      <c r="F22" s="5" t="s">
        <v>292</v>
      </c>
      <c r="G22" s="6">
        <v>6200</v>
      </c>
      <c r="H22" s="26"/>
      <c r="I22" s="26"/>
      <c r="J22" s="27"/>
      <c r="K22" s="20" t="str">
        <f t="shared" si="0"/>
        <v>REVISE EL VALOR</v>
      </c>
      <c r="L22" s="16"/>
    </row>
    <row r="23" spans="1:12" ht="14.1" customHeight="1" thickBot="1" x14ac:dyDescent="0.3">
      <c r="A23" s="16"/>
      <c r="B23" s="19" t="s">
        <v>292</v>
      </c>
      <c r="C23" s="11">
        <v>23</v>
      </c>
      <c r="D23" s="19" t="s">
        <v>293</v>
      </c>
      <c r="E23" s="5" t="s">
        <v>292</v>
      </c>
      <c r="F23" s="5" t="s">
        <v>292</v>
      </c>
      <c r="G23" s="6">
        <v>6011</v>
      </c>
      <c r="H23" s="26"/>
      <c r="I23" s="26"/>
      <c r="J23" s="27"/>
      <c r="K23" s="20" t="str">
        <f t="shared" si="0"/>
        <v>REVISE EL VALOR</v>
      </c>
      <c r="L23" s="16"/>
    </row>
    <row r="24" spans="1:12" ht="14.1" customHeight="1" thickBot="1" x14ac:dyDescent="0.3">
      <c r="A24" s="16"/>
      <c r="B24" s="19" t="s">
        <v>296</v>
      </c>
      <c r="C24" s="11">
        <v>15</v>
      </c>
      <c r="D24" s="19" t="s">
        <v>297</v>
      </c>
      <c r="E24" s="5" t="s">
        <v>296</v>
      </c>
      <c r="F24" s="5" t="s">
        <v>292</v>
      </c>
      <c r="G24" s="6">
        <v>6400</v>
      </c>
      <c r="H24" s="26"/>
      <c r="I24" s="26"/>
      <c r="J24" s="27"/>
      <c r="K24" s="20" t="str">
        <f t="shared" si="0"/>
        <v>REVISE EL VALOR</v>
      </c>
      <c r="L24" s="16"/>
    </row>
    <row r="25" spans="1:12" ht="14.1" customHeight="1" thickBot="1" x14ac:dyDescent="0.3">
      <c r="A25" s="16"/>
      <c r="B25" s="19" t="s">
        <v>411</v>
      </c>
      <c r="C25" s="11">
        <v>17</v>
      </c>
      <c r="D25" s="19" t="s">
        <v>298</v>
      </c>
      <c r="E25" s="5" t="s">
        <v>299</v>
      </c>
      <c r="F25" s="5" t="s">
        <v>292</v>
      </c>
      <c r="G25" s="6">
        <v>6800</v>
      </c>
      <c r="H25" s="26"/>
      <c r="I25" s="26"/>
      <c r="J25" s="27"/>
      <c r="K25" s="20" t="str">
        <f t="shared" si="0"/>
        <v>REVISE EL VALOR</v>
      </c>
      <c r="L25" s="16"/>
    </row>
    <row r="26" spans="1:12" ht="14.1" customHeight="1" thickBot="1" x14ac:dyDescent="0.3">
      <c r="A26" s="16"/>
      <c r="B26" s="19" t="s">
        <v>304</v>
      </c>
      <c r="C26" s="11">
        <v>14</v>
      </c>
      <c r="D26" s="19" t="s">
        <v>305</v>
      </c>
      <c r="E26" s="5" t="s">
        <v>304</v>
      </c>
      <c r="F26" s="5" t="s">
        <v>292</v>
      </c>
      <c r="G26" s="6">
        <v>6300</v>
      </c>
      <c r="H26" s="26"/>
      <c r="I26" s="26"/>
      <c r="J26" s="27"/>
      <c r="K26" s="20" t="str">
        <f t="shared" si="0"/>
        <v>REVISE EL VALOR</v>
      </c>
      <c r="L26" s="16"/>
    </row>
    <row r="27" spans="1:12" ht="14.1" customHeight="1" thickBot="1" x14ac:dyDescent="0.3">
      <c r="A27" s="16"/>
      <c r="B27" s="19" t="s">
        <v>327</v>
      </c>
      <c r="C27" s="11">
        <v>17</v>
      </c>
      <c r="D27" s="19" t="s">
        <v>328</v>
      </c>
      <c r="E27" s="5" t="s">
        <v>329</v>
      </c>
      <c r="F27" s="5" t="s">
        <v>327</v>
      </c>
      <c r="G27" s="6">
        <v>7011</v>
      </c>
      <c r="H27" s="26"/>
      <c r="I27" s="26"/>
      <c r="J27" s="27"/>
      <c r="K27" s="20" t="str">
        <f t="shared" si="0"/>
        <v>REVISE EL VALOR</v>
      </c>
      <c r="L27" s="16"/>
    </row>
    <row r="28" spans="1:12" ht="14.1" customHeight="1" thickBot="1" x14ac:dyDescent="0.3">
      <c r="A28" s="16"/>
      <c r="B28" s="19" t="s">
        <v>412</v>
      </c>
      <c r="C28" s="11">
        <v>18</v>
      </c>
      <c r="D28" s="22" t="s">
        <v>330</v>
      </c>
      <c r="E28" s="5" t="s">
        <v>329</v>
      </c>
      <c r="F28" s="5" t="s">
        <v>327</v>
      </c>
      <c r="G28" s="6">
        <v>7010</v>
      </c>
      <c r="H28" s="26"/>
      <c r="I28" s="26"/>
      <c r="J28" s="27"/>
      <c r="K28" s="20" t="str">
        <f t="shared" si="0"/>
        <v>REVISE EL VALOR</v>
      </c>
      <c r="L28" s="16"/>
    </row>
    <row r="29" spans="1:12" ht="14.1" customHeight="1" thickBot="1" x14ac:dyDescent="0.3">
      <c r="A29" s="16"/>
      <c r="B29" s="19" t="s">
        <v>413</v>
      </c>
      <c r="C29" s="11">
        <v>6</v>
      </c>
      <c r="D29" s="19" t="s">
        <v>331</v>
      </c>
      <c r="E29" s="5" t="s">
        <v>332</v>
      </c>
      <c r="F29" s="5" t="s">
        <v>395</v>
      </c>
      <c r="G29" s="6">
        <v>7800</v>
      </c>
      <c r="H29" s="26"/>
      <c r="I29" s="26"/>
      <c r="J29" s="27"/>
      <c r="K29" s="20" t="str">
        <f t="shared" si="0"/>
        <v>REVISE EL VALOR</v>
      </c>
      <c r="L29" s="16"/>
    </row>
    <row r="30" spans="1:12" ht="14.1" customHeight="1" thickBot="1" x14ac:dyDescent="0.3">
      <c r="A30" s="16"/>
      <c r="B30" s="19" t="s">
        <v>414</v>
      </c>
      <c r="C30" s="11">
        <v>124</v>
      </c>
      <c r="D30" s="19" t="s">
        <v>9</v>
      </c>
      <c r="E30" s="4" t="s">
        <v>10</v>
      </c>
      <c r="F30" s="4" t="s">
        <v>10</v>
      </c>
      <c r="G30" s="7">
        <v>8006</v>
      </c>
      <c r="H30" s="26"/>
      <c r="I30" s="26"/>
      <c r="J30" s="27"/>
      <c r="K30" s="20" t="str">
        <f t="shared" si="0"/>
        <v>REVISE EL VALOR</v>
      </c>
      <c r="L30" s="16"/>
    </row>
    <row r="31" spans="1:12" ht="14.1" customHeight="1" thickBot="1" x14ac:dyDescent="0.3">
      <c r="A31" s="16"/>
      <c r="B31" s="19" t="s">
        <v>85</v>
      </c>
      <c r="C31" s="11">
        <v>16</v>
      </c>
      <c r="D31" s="19" t="s">
        <v>86</v>
      </c>
      <c r="E31" s="5" t="s">
        <v>85</v>
      </c>
      <c r="F31" s="5" t="s">
        <v>10</v>
      </c>
      <c r="G31" s="6">
        <v>8911</v>
      </c>
      <c r="H31" s="26"/>
      <c r="I31" s="26"/>
      <c r="J31" s="27"/>
      <c r="K31" s="20" t="str">
        <f t="shared" si="0"/>
        <v>REVISE EL VALOR</v>
      </c>
      <c r="L31" s="16"/>
    </row>
    <row r="32" spans="1:12" ht="14.1" customHeight="1" thickBot="1" x14ac:dyDescent="0.3">
      <c r="A32" s="16"/>
      <c r="B32" s="19" t="s">
        <v>10</v>
      </c>
      <c r="C32" s="11">
        <v>47</v>
      </c>
      <c r="D32" s="19" t="s">
        <v>87</v>
      </c>
      <c r="E32" s="5" t="s">
        <v>10</v>
      </c>
      <c r="F32" s="5" t="s">
        <v>10</v>
      </c>
      <c r="G32" s="6">
        <v>8008</v>
      </c>
      <c r="H32" s="26"/>
      <c r="I32" s="26"/>
      <c r="J32" s="27"/>
      <c r="K32" s="20" t="str">
        <f t="shared" si="0"/>
        <v>REVISE EL VALOR</v>
      </c>
      <c r="L32" s="16"/>
    </row>
    <row r="33" spans="1:12" ht="14.1" customHeight="1" thickBot="1" x14ac:dyDescent="0.3">
      <c r="A33" s="16"/>
      <c r="B33" s="19" t="s">
        <v>415</v>
      </c>
      <c r="C33" s="11">
        <v>6</v>
      </c>
      <c r="D33" s="22" t="s">
        <v>88</v>
      </c>
      <c r="E33" s="5" t="s">
        <v>10</v>
      </c>
      <c r="F33" s="5" t="s">
        <v>10</v>
      </c>
      <c r="G33" s="6">
        <v>8040</v>
      </c>
      <c r="H33" s="26"/>
      <c r="I33" s="26"/>
      <c r="J33" s="27"/>
      <c r="K33" s="20" t="str">
        <f t="shared" si="0"/>
        <v>REVISE EL VALOR</v>
      </c>
      <c r="L33" s="16"/>
    </row>
    <row r="34" spans="1:12" ht="14.1" customHeight="1" thickBot="1" x14ac:dyDescent="0.3">
      <c r="A34" s="16"/>
      <c r="B34" s="19" t="s">
        <v>416</v>
      </c>
      <c r="C34" s="11">
        <v>10</v>
      </c>
      <c r="D34" s="19" t="s">
        <v>89</v>
      </c>
      <c r="E34" s="5" t="s">
        <v>10</v>
      </c>
      <c r="F34" s="5" t="s">
        <v>10</v>
      </c>
      <c r="G34" s="6">
        <v>8019</v>
      </c>
      <c r="H34" s="26"/>
      <c r="I34" s="26"/>
      <c r="J34" s="27"/>
      <c r="K34" s="20" t="str">
        <f t="shared" si="0"/>
        <v>REVISE EL VALOR</v>
      </c>
      <c r="L34" s="16"/>
    </row>
    <row r="35" spans="1:12" ht="14.1" customHeight="1" thickBot="1" x14ac:dyDescent="0.3">
      <c r="A35" s="16"/>
      <c r="B35" s="19" t="s">
        <v>417</v>
      </c>
      <c r="C35" s="11">
        <v>6</v>
      </c>
      <c r="D35" s="19" t="s">
        <v>90</v>
      </c>
      <c r="E35" s="4" t="s">
        <v>91</v>
      </c>
      <c r="F35" s="5" t="s">
        <v>10</v>
      </c>
      <c r="G35" s="6">
        <v>8940</v>
      </c>
      <c r="H35" s="26"/>
      <c r="I35" s="26"/>
      <c r="J35" s="27"/>
      <c r="K35" s="20" t="str">
        <f t="shared" si="0"/>
        <v>REVISE EL VALOR</v>
      </c>
      <c r="L35" s="16"/>
    </row>
    <row r="36" spans="1:12" ht="14.1" customHeight="1" thickBot="1" x14ac:dyDescent="0.3">
      <c r="A36" s="16"/>
      <c r="B36" s="19" t="s">
        <v>418</v>
      </c>
      <c r="C36" s="11">
        <v>21</v>
      </c>
      <c r="D36" s="19" t="s">
        <v>92</v>
      </c>
      <c r="E36" s="5" t="s">
        <v>93</v>
      </c>
      <c r="F36" s="5" t="s">
        <v>10</v>
      </c>
      <c r="G36" s="6">
        <v>8901</v>
      </c>
      <c r="H36" s="26"/>
      <c r="I36" s="26"/>
      <c r="J36" s="27"/>
      <c r="K36" s="20" t="str">
        <f t="shared" si="0"/>
        <v>REVISE EL VALOR</v>
      </c>
      <c r="L36" s="16"/>
    </row>
    <row r="37" spans="1:12" ht="14.1" customHeight="1" thickBot="1" x14ac:dyDescent="0.3">
      <c r="A37" s="16"/>
      <c r="B37" s="19" t="s">
        <v>419</v>
      </c>
      <c r="C37" s="11">
        <v>27</v>
      </c>
      <c r="D37" s="19" t="s">
        <v>94</v>
      </c>
      <c r="E37" s="5" t="s">
        <v>10</v>
      </c>
      <c r="F37" s="5" t="s">
        <v>10</v>
      </c>
      <c r="G37" s="6">
        <v>8029</v>
      </c>
      <c r="H37" s="26"/>
      <c r="I37" s="26"/>
      <c r="J37" s="27"/>
      <c r="K37" s="20" t="str">
        <f t="shared" si="0"/>
        <v>REVISE EL VALOR</v>
      </c>
      <c r="L37" s="16"/>
    </row>
    <row r="38" spans="1:12" ht="14.1" customHeight="1" thickBot="1" x14ac:dyDescent="0.3">
      <c r="A38" s="16"/>
      <c r="B38" s="19" t="s">
        <v>420</v>
      </c>
      <c r="C38" s="11">
        <v>17</v>
      </c>
      <c r="D38" s="19" t="s">
        <v>5</v>
      </c>
      <c r="E38" s="4" t="s">
        <v>6</v>
      </c>
      <c r="F38" s="5" t="s">
        <v>10</v>
      </c>
      <c r="G38" s="6">
        <v>8930</v>
      </c>
      <c r="H38" s="26"/>
      <c r="I38" s="26"/>
      <c r="J38" s="27"/>
      <c r="K38" s="20" t="str">
        <f t="shared" si="0"/>
        <v>REVISE EL VALOR</v>
      </c>
      <c r="L38" s="16"/>
    </row>
    <row r="39" spans="1:12" ht="14.1" customHeight="1" thickBot="1" x14ac:dyDescent="0.3">
      <c r="A39" s="16"/>
      <c r="B39" s="19" t="s">
        <v>421</v>
      </c>
      <c r="C39" s="11">
        <v>27</v>
      </c>
      <c r="D39" s="19" t="s">
        <v>95</v>
      </c>
      <c r="E39" s="5" t="s">
        <v>10</v>
      </c>
      <c r="F39" s="5" t="s">
        <v>10</v>
      </c>
      <c r="G39" s="6">
        <v>8026</v>
      </c>
      <c r="H39" s="26"/>
      <c r="I39" s="26"/>
      <c r="J39" s="27"/>
      <c r="K39" s="20" t="str">
        <f t="shared" si="0"/>
        <v>REVISE EL VALOR</v>
      </c>
      <c r="L39" s="16"/>
    </row>
    <row r="40" spans="1:12" ht="14.1" customHeight="1" thickBot="1" x14ac:dyDescent="0.3">
      <c r="A40" s="16"/>
      <c r="B40" s="19" t="s">
        <v>178</v>
      </c>
      <c r="C40" s="11">
        <v>11</v>
      </c>
      <c r="D40" s="19" t="s">
        <v>179</v>
      </c>
      <c r="E40" s="5" t="s">
        <v>178</v>
      </c>
      <c r="F40" s="5" t="s">
        <v>10</v>
      </c>
      <c r="G40" s="6">
        <v>8402</v>
      </c>
      <c r="H40" s="26"/>
      <c r="I40" s="26"/>
      <c r="J40" s="27"/>
      <c r="K40" s="20" t="str">
        <f t="shared" si="0"/>
        <v>REVISE EL VALOR</v>
      </c>
      <c r="L40" s="16"/>
    </row>
    <row r="41" spans="1:12" ht="14.1" customHeight="1" thickBot="1" x14ac:dyDescent="0.3">
      <c r="A41" s="16"/>
      <c r="B41" s="19" t="s">
        <v>184</v>
      </c>
      <c r="C41" s="11">
        <v>17</v>
      </c>
      <c r="D41" s="19" t="s">
        <v>185</v>
      </c>
      <c r="E41" s="5" t="s">
        <v>184</v>
      </c>
      <c r="F41" s="5" t="s">
        <v>10</v>
      </c>
      <c r="G41" s="6">
        <v>8760</v>
      </c>
      <c r="H41" s="26"/>
      <c r="I41" s="26"/>
      <c r="J41" s="27"/>
      <c r="K41" s="20" t="str">
        <f t="shared" si="0"/>
        <v>REVISE EL VALOR</v>
      </c>
      <c r="L41" s="16"/>
    </row>
    <row r="42" spans="1:12" ht="14.1" customHeight="1" thickBot="1" x14ac:dyDescent="0.3">
      <c r="A42" s="16"/>
      <c r="B42" s="19" t="s">
        <v>186</v>
      </c>
      <c r="C42" s="11">
        <v>2</v>
      </c>
      <c r="D42" s="19" t="s">
        <v>187</v>
      </c>
      <c r="E42" s="4" t="s">
        <v>186</v>
      </c>
      <c r="F42" s="4" t="s">
        <v>10</v>
      </c>
      <c r="G42" s="6">
        <v>8740</v>
      </c>
      <c r="H42" s="26"/>
      <c r="I42" s="26"/>
      <c r="J42" s="27"/>
      <c r="K42" s="20" t="str">
        <f t="shared" si="0"/>
        <v>REVISE EL VALOR</v>
      </c>
      <c r="L42" s="16"/>
    </row>
    <row r="43" spans="1:12" ht="14.1" customHeight="1" thickBot="1" x14ac:dyDescent="0.3">
      <c r="A43" s="16"/>
      <c r="B43" s="19" t="s">
        <v>422</v>
      </c>
      <c r="C43" s="11">
        <v>11</v>
      </c>
      <c r="D43" s="19" t="s">
        <v>188</v>
      </c>
      <c r="E43" s="5" t="s">
        <v>189</v>
      </c>
      <c r="F43" s="5" t="s">
        <v>10</v>
      </c>
      <c r="G43" s="6">
        <v>8304</v>
      </c>
      <c r="H43" s="26"/>
      <c r="I43" s="26"/>
      <c r="J43" s="27"/>
      <c r="K43" s="20" t="str">
        <f t="shared" si="0"/>
        <v>REVISE EL VALOR</v>
      </c>
      <c r="L43" s="16"/>
    </row>
    <row r="44" spans="1:12" ht="14.1" customHeight="1" thickBot="1" x14ac:dyDescent="0.3">
      <c r="A44" s="16"/>
      <c r="B44" s="19" t="s">
        <v>192</v>
      </c>
      <c r="C44" s="11">
        <v>12</v>
      </c>
      <c r="D44" s="19" t="s">
        <v>193</v>
      </c>
      <c r="E44" s="5" t="s">
        <v>192</v>
      </c>
      <c r="F44" s="5" t="s">
        <v>10</v>
      </c>
      <c r="G44" s="6">
        <v>8191</v>
      </c>
      <c r="H44" s="26"/>
      <c r="I44" s="26"/>
      <c r="J44" s="27"/>
      <c r="K44" s="20" t="str">
        <f t="shared" si="0"/>
        <v>REVISE EL VALOR</v>
      </c>
      <c r="L44" s="16"/>
    </row>
    <row r="45" spans="1:12" ht="14.1" customHeight="1" thickBot="1" x14ac:dyDescent="0.3">
      <c r="A45" s="16"/>
      <c r="B45" s="19" t="s">
        <v>423</v>
      </c>
      <c r="C45" s="11">
        <v>3</v>
      </c>
      <c r="D45" s="19" t="s">
        <v>194</v>
      </c>
      <c r="E45" s="4" t="s">
        <v>195</v>
      </c>
      <c r="F45" s="4" t="s">
        <v>10</v>
      </c>
      <c r="G45" s="6">
        <v>8213</v>
      </c>
      <c r="H45" s="26"/>
      <c r="I45" s="26"/>
      <c r="J45" s="27"/>
      <c r="K45" s="20" t="str">
        <f t="shared" si="0"/>
        <v>REVISE EL VALOR</v>
      </c>
      <c r="L45" s="16"/>
    </row>
    <row r="46" spans="1:12" ht="14.1" customHeight="1" thickBot="1" x14ac:dyDescent="0.3">
      <c r="A46" s="16"/>
      <c r="B46" s="19" t="s">
        <v>175</v>
      </c>
      <c r="C46" s="11">
        <v>32</v>
      </c>
      <c r="D46" s="19" t="s">
        <v>174</v>
      </c>
      <c r="E46" s="5" t="s">
        <v>175</v>
      </c>
      <c r="F46" s="5" t="s">
        <v>10</v>
      </c>
      <c r="G46" s="6">
        <v>8208</v>
      </c>
      <c r="H46" s="26"/>
      <c r="I46" s="26"/>
      <c r="J46" s="27"/>
      <c r="K46" s="20" t="str">
        <f t="shared" si="0"/>
        <v>REVISE EL VALOR</v>
      </c>
      <c r="L46" s="16"/>
    </row>
    <row r="47" spans="1:12" ht="14.1" customHeight="1" thickBot="1" x14ac:dyDescent="0.3">
      <c r="A47" s="16"/>
      <c r="B47" s="19" t="s">
        <v>424</v>
      </c>
      <c r="C47" s="11">
        <v>20</v>
      </c>
      <c r="D47" s="19" t="s">
        <v>196</v>
      </c>
      <c r="E47" s="5" t="s">
        <v>197</v>
      </c>
      <c r="F47" s="5" t="s">
        <v>10</v>
      </c>
      <c r="G47" s="6">
        <v>8830</v>
      </c>
      <c r="H47" s="26"/>
      <c r="I47" s="26"/>
      <c r="J47" s="27"/>
      <c r="K47" s="20" t="str">
        <f t="shared" si="0"/>
        <v>REVISE EL VALOR</v>
      </c>
      <c r="L47" s="16"/>
    </row>
    <row r="48" spans="1:12" ht="14.1" customHeight="1" thickBot="1" x14ac:dyDescent="0.3">
      <c r="A48" s="16"/>
      <c r="B48" s="19" t="s">
        <v>150</v>
      </c>
      <c r="C48" s="11">
        <v>23</v>
      </c>
      <c r="D48" s="19" t="s">
        <v>151</v>
      </c>
      <c r="E48" s="5" t="s">
        <v>150</v>
      </c>
      <c r="F48" s="5" t="s">
        <v>150</v>
      </c>
      <c r="G48" s="6">
        <v>9004</v>
      </c>
      <c r="H48" s="26"/>
      <c r="I48" s="26"/>
      <c r="J48" s="27"/>
      <c r="K48" s="20" t="str">
        <f t="shared" si="0"/>
        <v>REVISE EL VALOR</v>
      </c>
      <c r="L48" s="16"/>
    </row>
    <row r="49" spans="1:12" ht="14.1" customHeight="1" thickBot="1" x14ac:dyDescent="0.3">
      <c r="A49" s="16"/>
      <c r="B49" s="19" t="s">
        <v>275</v>
      </c>
      <c r="C49" s="11">
        <v>7</v>
      </c>
      <c r="D49" s="19" t="s">
        <v>276</v>
      </c>
      <c r="E49" s="5" t="s">
        <v>275</v>
      </c>
      <c r="F49" s="5" t="s">
        <v>150</v>
      </c>
      <c r="G49" s="6">
        <v>9200</v>
      </c>
      <c r="H49" s="26"/>
      <c r="I49" s="26"/>
      <c r="J49" s="27"/>
      <c r="K49" s="20" t="str">
        <f t="shared" si="0"/>
        <v>REVISE EL VALOR</v>
      </c>
      <c r="L49" s="16"/>
    </row>
    <row r="50" spans="1:12" ht="14.1" customHeight="1" thickBot="1" x14ac:dyDescent="0.3">
      <c r="A50" s="16"/>
      <c r="B50" s="19" t="s">
        <v>425</v>
      </c>
      <c r="C50" s="11">
        <v>15</v>
      </c>
      <c r="D50" s="19" t="s">
        <v>294</v>
      </c>
      <c r="E50" s="5" t="s">
        <v>295</v>
      </c>
      <c r="F50" s="5" t="s">
        <v>295</v>
      </c>
      <c r="G50" s="6">
        <v>10001</v>
      </c>
      <c r="H50" s="26"/>
      <c r="I50" s="26"/>
      <c r="J50" s="27"/>
      <c r="K50" s="20" t="str">
        <f t="shared" si="0"/>
        <v>REVISE EL VALOR</v>
      </c>
      <c r="L50" s="16"/>
    </row>
    <row r="51" spans="1:12" ht="14.1" customHeight="1" thickBot="1" x14ac:dyDescent="0.3">
      <c r="A51" s="16"/>
      <c r="B51" s="19" t="s">
        <v>300</v>
      </c>
      <c r="C51" s="11">
        <v>3</v>
      </c>
      <c r="D51" s="19" t="s">
        <v>301</v>
      </c>
      <c r="E51" s="5" t="s">
        <v>300</v>
      </c>
      <c r="F51" s="5" t="s">
        <v>295</v>
      </c>
      <c r="G51" s="6">
        <v>10300</v>
      </c>
      <c r="H51" s="26"/>
      <c r="I51" s="26"/>
      <c r="J51" s="27"/>
      <c r="K51" s="20" t="str">
        <f t="shared" si="0"/>
        <v>REVISE EL VALOR</v>
      </c>
      <c r="L51" s="16"/>
    </row>
    <row r="52" spans="1:12" ht="14.1" customHeight="1" thickBot="1" x14ac:dyDescent="0.3">
      <c r="A52" s="16"/>
      <c r="B52" s="19" t="s">
        <v>302</v>
      </c>
      <c r="C52" s="11">
        <v>14</v>
      </c>
      <c r="D52" s="19" t="s">
        <v>303</v>
      </c>
      <c r="E52" s="5" t="s">
        <v>302</v>
      </c>
      <c r="F52" s="5" t="s">
        <v>295</v>
      </c>
      <c r="G52" s="6">
        <v>10600</v>
      </c>
      <c r="H52" s="26"/>
      <c r="I52" s="26"/>
      <c r="J52" s="27"/>
      <c r="K52" s="20" t="str">
        <f t="shared" si="0"/>
        <v>REVISE EL VALOR</v>
      </c>
      <c r="L52" s="16"/>
    </row>
    <row r="53" spans="1:12" ht="14.1" customHeight="1" thickBot="1" x14ac:dyDescent="0.3">
      <c r="A53" s="16"/>
      <c r="B53" s="19" t="s">
        <v>16</v>
      </c>
      <c r="C53" s="11">
        <v>24</v>
      </c>
      <c r="D53" s="19" t="s">
        <v>17</v>
      </c>
      <c r="E53" s="4" t="s">
        <v>16</v>
      </c>
      <c r="F53" s="4" t="s">
        <v>23</v>
      </c>
      <c r="G53" s="7">
        <v>11202</v>
      </c>
      <c r="H53" s="26"/>
      <c r="I53" s="26"/>
      <c r="J53" s="27"/>
      <c r="K53" s="20" t="str">
        <f t="shared" si="0"/>
        <v>REVISE EL VALOR</v>
      </c>
      <c r="L53" s="16"/>
    </row>
    <row r="54" spans="1:12" ht="14.1" customHeight="1" thickBot="1" x14ac:dyDescent="0.3">
      <c r="A54" s="16"/>
      <c r="B54" s="19" t="s">
        <v>426</v>
      </c>
      <c r="C54" s="11">
        <v>12</v>
      </c>
      <c r="D54" s="19" t="s">
        <v>22</v>
      </c>
      <c r="E54" s="5" t="s">
        <v>23</v>
      </c>
      <c r="F54" s="5" t="s">
        <v>23</v>
      </c>
      <c r="G54" s="6">
        <v>11011</v>
      </c>
      <c r="H54" s="26"/>
      <c r="I54" s="26"/>
      <c r="J54" s="27"/>
      <c r="K54" s="20" t="str">
        <f t="shared" si="0"/>
        <v>REVISE EL VALOR</v>
      </c>
      <c r="L54" s="16"/>
    </row>
    <row r="55" spans="1:12" ht="14.1" customHeight="1" thickBot="1" x14ac:dyDescent="0.3">
      <c r="A55" s="16"/>
      <c r="B55" s="19" t="s">
        <v>427</v>
      </c>
      <c r="C55" s="11">
        <v>33</v>
      </c>
      <c r="D55" s="21" t="s">
        <v>31</v>
      </c>
      <c r="E55" s="5" t="s">
        <v>32</v>
      </c>
      <c r="F55" s="5" t="s">
        <v>23</v>
      </c>
      <c r="G55" s="6">
        <v>11408</v>
      </c>
      <c r="H55" s="26"/>
      <c r="I55" s="26"/>
      <c r="J55" s="27"/>
      <c r="K55" s="20" t="str">
        <f t="shared" si="0"/>
        <v>REVISE EL VALOR</v>
      </c>
      <c r="L55" s="16"/>
    </row>
    <row r="56" spans="1:12" ht="14.1" customHeight="1" thickBot="1" x14ac:dyDescent="0.3">
      <c r="A56" s="16"/>
      <c r="B56" s="19" t="s">
        <v>37</v>
      </c>
      <c r="C56" s="11">
        <v>15</v>
      </c>
      <c r="D56" s="19" t="s">
        <v>38</v>
      </c>
      <c r="E56" s="5" t="s">
        <v>37</v>
      </c>
      <c r="F56" s="5" t="s">
        <v>23</v>
      </c>
      <c r="G56" s="6">
        <v>11510</v>
      </c>
      <c r="H56" s="26"/>
      <c r="I56" s="26"/>
      <c r="J56" s="27"/>
      <c r="K56" s="20" t="str">
        <f t="shared" si="0"/>
        <v>REVISE EL VALOR</v>
      </c>
      <c r="L56" s="16"/>
    </row>
    <row r="57" spans="1:12" ht="14.1" customHeight="1" thickBot="1" x14ac:dyDescent="0.3">
      <c r="A57" s="16"/>
      <c r="B57" s="19" t="s">
        <v>119</v>
      </c>
      <c r="C57" s="11">
        <v>23</v>
      </c>
      <c r="D57" s="19" t="s">
        <v>118</v>
      </c>
      <c r="E57" s="4" t="s">
        <v>119</v>
      </c>
      <c r="F57" s="4" t="s">
        <v>387</v>
      </c>
      <c r="G57" s="6">
        <v>39012</v>
      </c>
      <c r="H57" s="26"/>
      <c r="I57" s="26"/>
      <c r="J57" s="27"/>
      <c r="K57" s="20" t="str">
        <f t="shared" si="0"/>
        <v>REVISE EL VALOR</v>
      </c>
      <c r="L57" s="16"/>
    </row>
    <row r="58" spans="1:12" ht="14.1" customHeight="1" thickBot="1" x14ac:dyDescent="0.3">
      <c r="A58" s="16"/>
      <c r="B58" s="19" t="s">
        <v>120</v>
      </c>
      <c r="C58" s="11">
        <v>9</v>
      </c>
      <c r="D58" s="19" t="s">
        <v>121</v>
      </c>
      <c r="E58" s="5" t="s">
        <v>120</v>
      </c>
      <c r="F58" s="5" t="s">
        <v>387</v>
      </c>
      <c r="G58" s="6">
        <v>39300</v>
      </c>
      <c r="H58" s="26"/>
      <c r="I58" s="26"/>
      <c r="J58" s="27"/>
      <c r="K58" s="20" t="str">
        <f t="shared" si="0"/>
        <v>REVISE EL VALOR</v>
      </c>
      <c r="L58" s="16"/>
    </row>
    <row r="59" spans="1:12" ht="14.1" customHeight="1" thickBot="1" x14ac:dyDescent="0.3">
      <c r="A59" s="16"/>
      <c r="B59" s="19" t="s">
        <v>216</v>
      </c>
      <c r="C59" s="11">
        <v>2</v>
      </c>
      <c r="D59" s="19" t="s">
        <v>217</v>
      </c>
      <c r="E59" s="5" t="s">
        <v>216</v>
      </c>
      <c r="F59" s="5" t="s">
        <v>219</v>
      </c>
      <c r="G59" s="6">
        <v>12530</v>
      </c>
      <c r="H59" s="26"/>
      <c r="I59" s="26"/>
      <c r="J59" s="27"/>
      <c r="K59" s="20" t="str">
        <f t="shared" si="0"/>
        <v>REVISE EL VALOR</v>
      </c>
      <c r="L59" s="16"/>
    </row>
    <row r="60" spans="1:12" ht="14.1" customHeight="1" thickBot="1" x14ac:dyDescent="0.3">
      <c r="A60" s="16"/>
      <c r="B60" s="19" t="s">
        <v>428</v>
      </c>
      <c r="C60" s="11">
        <v>14</v>
      </c>
      <c r="D60" s="19" t="s">
        <v>218</v>
      </c>
      <c r="E60" s="5" t="s">
        <v>219</v>
      </c>
      <c r="F60" s="5" t="s">
        <v>219</v>
      </c>
      <c r="G60" s="6">
        <v>12005</v>
      </c>
      <c r="H60" s="26"/>
      <c r="I60" s="26"/>
      <c r="J60" s="27"/>
      <c r="K60" s="20" t="str">
        <f t="shared" si="0"/>
        <v>REVISE EL VALOR</v>
      </c>
      <c r="L60" s="16"/>
    </row>
    <row r="61" spans="1:12" ht="14.1" customHeight="1" thickBot="1" x14ac:dyDescent="0.3">
      <c r="A61" s="16"/>
      <c r="B61" s="19" t="s">
        <v>429</v>
      </c>
      <c r="C61" s="11">
        <v>5</v>
      </c>
      <c r="D61" s="19" t="s">
        <v>220</v>
      </c>
      <c r="E61" s="4" t="s">
        <v>221</v>
      </c>
      <c r="F61" s="4" t="s">
        <v>219</v>
      </c>
      <c r="G61" s="6">
        <v>12500</v>
      </c>
      <c r="H61" s="26"/>
      <c r="I61" s="26"/>
      <c r="J61" s="27"/>
      <c r="K61" s="20" t="str">
        <f t="shared" si="0"/>
        <v>REVISE EL VALOR</v>
      </c>
      <c r="L61" s="16"/>
    </row>
    <row r="62" spans="1:12" ht="14.1" customHeight="1" thickBot="1" x14ac:dyDescent="0.3">
      <c r="A62" s="16"/>
      <c r="B62" s="19" t="s">
        <v>18</v>
      </c>
      <c r="C62" s="11">
        <v>1</v>
      </c>
      <c r="D62" s="22" t="s">
        <v>19</v>
      </c>
      <c r="E62" s="5" t="s">
        <v>18</v>
      </c>
      <c r="F62" s="5" t="s">
        <v>18</v>
      </c>
      <c r="G62" s="6">
        <v>51001</v>
      </c>
      <c r="H62" s="26"/>
      <c r="I62" s="26"/>
      <c r="J62" s="27"/>
      <c r="K62" s="20" t="str">
        <f t="shared" si="0"/>
        <v>REVISE EL VALOR</v>
      </c>
      <c r="L62" s="16"/>
    </row>
    <row r="63" spans="1:12" ht="14.1" customHeight="1" thickBot="1" x14ac:dyDescent="0.3">
      <c r="A63" s="16"/>
      <c r="B63" s="19" t="s">
        <v>430</v>
      </c>
      <c r="C63" s="11">
        <v>15</v>
      </c>
      <c r="D63" s="19" t="s">
        <v>124</v>
      </c>
      <c r="E63" s="4" t="s">
        <v>125</v>
      </c>
      <c r="F63" s="4" t="s">
        <v>130</v>
      </c>
      <c r="G63" s="6">
        <v>13600</v>
      </c>
      <c r="H63" s="26"/>
      <c r="I63" s="26"/>
      <c r="J63" s="27"/>
      <c r="K63" s="20" t="str">
        <f t="shared" si="0"/>
        <v>REVISE EL VALOR</v>
      </c>
      <c r="L63" s="16"/>
    </row>
    <row r="64" spans="1:12" ht="14.1" customHeight="1" thickBot="1" x14ac:dyDescent="0.3">
      <c r="A64" s="16"/>
      <c r="B64" s="19" t="s">
        <v>130</v>
      </c>
      <c r="C64" s="11">
        <v>17</v>
      </c>
      <c r="D64" s="19" t="s">
        <v>131</v>
      </c>
      <c r="E64" s="5" t="s">
        <v>130</v>
      </c>
      <c r="F64" s="5" t="s">
        <v>130</v>
      </c>
      <c r="G64" s="6">
        <v>13001</v>
      </c>
      <c r="H64" s="26"/>
      <c r="I64" s="26"/>
      <c r="J64" s="27"/>
      <c r="K64" s="20" t="str">
        <f t="shared" si="0"/>
        <v>REVISE EL VALOR</v>
      </c>
      <c r="L64" s="16"/>
    </row>
    <row r="65" spans="1:12" ht="14.1" customHeight="1" thickBot="1" x14ac:dyDescent="0.3">
      <c r="A65" s="16"/>
      <c r="B65" s="19" t="s">
        <v>132</v>
      </c>
      <c r="C65" s="11">
        <v>2</v>
      </c>
      <c r="D65" s="19" t="s">
        <v>133</v>
      </c>
      <c r="E65" s="5" t="s">
        <v>132</v>
      </c>
      <c r="F65" s="5" t="s">
        <v>130</v>
      </c>
      <c r="G65" s="6">
        <v>13500</v>
      </c>
      <c r="H65" s="26"/>
      <c r="I65" s="26"/>
      <c r="J65" s="27"/>
      <c r="K65" s="20" t="str">
        <f t="shared" si="0"/>
        <v>REVISE EL VALOR</v>
      </c>
      <c r="L65" s="16"/>
    </row>
    <row r="66" spans="1:12" ht="14.1" customHeight="1" thickBot="1" x14ac:dyDescent="0.3">
      <c r="A66" s="16"/>
      <c r="B66" s="19" t="s">
        <v>146</v>
      </c>
      <c r="C66" s="11">
        <v>9</v>
      </c>
      <c r="D66" s="19" t="s">
        <v>147</v>
      </c>
      <c r="E66" s="5" t="s">
        <v>146</v>
      </c>
      <c r="F66" s="5" t="s">
        <v>130</v>
      </c>
      <c r="G66" s="6">
        <v>13300</v>
      </c>
      <c r="H66" s="26"/>
      <c r="I66" s="26"/>
      <c r="J66" s="27"/>
      <c r="K66" s="20" t="str">
        <f t="shared" si="0"/>
        <v>REVISE EL VALOR</v>
      </c>
      <c r="L66" s="16"/>
    </row>
    <row r="67" spans="1:12" ht="14.1" customHeight="1" thickBot="1" x14ac:dyDescent="0.3">
      <c r="A67" s="16"/>
      <c r="B67" s="19" t="s">
        <v>431</v>
      </c>
      <c r="C67" s="11">
        <v>26</v>
      </c>
      <c r="D67" s="19" t="s">
        <v>47</v>
      </c>
      <c r="E67" s="5" t="s">
        <v>48</v>
      </c>
      <c r="F67" s="5" t="s">
        <v>48</v>
      </c>
      <c r="G67" s="6">
        <v>14004</v>
      </c>
      <c r="H67" s="26"/>
      <c r="I67" s="26"/>
      <c r="J67" s="27"/>
      <c r="K67" s="20" t="str">
        <f t="shared" si="0"/>
        <v>REVISE EL VALOR</v>
      </c>
      <c r="L67" s="16"/>
    </row>
    <row r="68" spans="1:12" ht="14.1" customHeight="1" thickBot="1" x14ac:dyDescent="0.3">
      <c r="A68" s="16"/>
      <c r="B68" s="19" t="s">
        <v>432</v>
      </c>
      <c r="C68" s="11">
        <v>7</v>
      </c>
      <c r="D68" s="19" t="s">
        <v>47</v>
      </c>
      <c r="E68" s="5" t="s">
        <v>48</v>
      </c>
      <c r="F68" s="5" t="s">
        <v>48</v>
      </c>
      <c r="G68" s="6">
        <v>14004</v>
      </c>
      <c r="H68" s="26"/>
      <c r="I68" s="26"/>
      <c r="J68" s="27"/>
      <c r="K68" s="20" t="str">
        <f t="shared" si="0"/>
        <v>REVISE EL VALOR</v>
      </c>
      <c r="L68" s="16"/>
    </row>
    <row r="69" spans="1:12" ht="14.1" customHeight="1" thickBot="1" x14ac:dyDescent="0.3">
      <c r="A69" s="16"/>
      <c r="B69" s="19" t="s">
        <v>68</v>
      </c>
      <c r="C69" s="11">
        <v>12</v>
      </c>
      <c r="D69" s="19" t="s">
        <v>69</v>
      </c>
      <c r="E69" s="5" t="s">
        <v>68</v>
      </c>
      <c r="F69" s="5" t="s">
        <v>48</v>
      </c>
      <c r="G69" s="6">
        <v>14900</v>
      </c>
      <c r="H69" s="26"/>
      <c r="I69" s="26"/>
      <c r="J69" s="27"/>
      <c r="K69" s="20" t="str">
        <f t="shared" ref="K69:K132" si="1">+IF(J69&gt;=0.1,"VALOR INDICADO","REVISE EL VALOR")</f>
        <v>REVISE EL VALOR</v>
      </c>
      <c r="L69" s="16"/>
    </row>
    <row r="70" spans="1:12" ht="14.1" customHeight="1" thickBot="1" x14ac:dyDescent="0.3">
      <c r="A70" s="16"/>
      <c r="B70" s="19" t="s">
        <v>134</v>
      </c>
      <c r="C70" s="11">
        <v>15</v>
      </c>
      <c r="D70" s="19" t="s">
        <v>135</v>
      </c>
      <c r="E70" s="5" t="s">
        <v>134</v>
      </c>
      <c r="F70" s="5" t="s">
        <v>134</v>
      </c>
      <c r="G70" s="6">
        <v>16001</v>
      </c>
      <c r="H70" s="26"/>
      <c r="I70" s="26"/>
      <c r="J70" s="27"/>
      <c r="K70" s="20" t="str">
        <f t="shared" si="1"/>
        <v>REVISE EL VALOR</v>
      </c>
      <c r="L70" s="16"/>
    </row>
    <row r="71" spans="1:12" ht="14.1" customHeight="1" thickBot="1" x14ac:dyDescent="0.3">
      <c r="A71" s="16"/>
      <c r="B71" s="19" t="s">
        <v>433</v>
      </c>
      <c r="C71" s="11">
        <v>8</v>
      </c>
      <c r="D71" s="19" t="s">
        <v>136</v>
      </c>
      <c r="E71" s="5" t="s">
        <v>137</v>
      </c>
      <c r="F71" s="5" t="s">
        <v>134</v>
      </c>
      <c r="G71" s="6">
        <v>16400</v>
      </c>
      <c r="H71" s="26"/>
      <c r="I71" s="26"/>
      <c r="J71" s="27"/>
      <c r="K71" s="20" t="str">
        <f t="shared" si="1"/>
        <v>REVISE EL VALOR</v>
      </c>
      <c r="L71" s="16"/>
    </row>
    <row r="72" spans="1:12" ht="14.1" customHeight="1" thickBot="1" x14ac:dyDescent="0.3">
      <c r="A72" s="16"/>
      <c r="B72" s="19" t="s">
        <v>176</v>
      </c>
      <c r="C72" s="11">
        <v>18</v>
      </c>
      <c r="D72" s="19" t="s">
        <v>177</v>
      </c>
      <c r="E72" s="5" t="s">
        <v>176</v>
      </c>
      <c r="F72" s="5" t="s">
        <v>176</v>
      </c>
      <c r="G72" s="6">
        <v>17002</v>
      </c>
      <c r="H72" s="26"/>
      <c r="I72" s="26"/>
      <c r="J72" s="27"/>
      <c r="K72" s="20" t="str">
        <f t="shared" si="1"/>
        <v>REVISE EL VALOR</v>
      </c>
      <c r="L72" s="16"/>
    </row>
    <row r="73" spans="1:12" ht="14.1" customHeight="1" thickBot="1" x14ac:dyDescent="0.3">
      <c r="A73" s="16"/>
      <c r="B73" s="19" t="s">
        <v>59</v>
      </c>
      <c r="C73" s="11">
        <v>31</v>
      </c>
      <c r="D73" s="21" t="s">
        <v>60</v>
      </c>
      <c r="E73" s="5" t="s">
        <v>59</v>
      </c>
      <c r="F73" s="5" t="s">
        <v>59</v>
      </c>
      <c r="G73" s="6">
        <v>18006</v>
      </c>
      <c r="H73" s="26"/>
      <c r="I73" s="26"/>
      <c r="J73" s="27"/>
      <c r="K73" s="20" t="str">
        <f t="shared" si="1"/>
        <v>REVISE EL VALOR</v>
      </c>
      <c r="L73" s="16"/>
    </row>
    <row r="74" spans="1:12" ht="14.1" customHeight="1" thickBot="1" x14ac:dyDescent="0.3">
      <c r="A74" s="16"/>
      <c r="B74" s="19" t="s">
        <v>77</v>
      </c>
      <c r="C74" s="11">
        <v>10</v>
      </c>
      <c r="D74" s="19" t="s">
        <v>78</v>
      </c>
      <c r="E74" s="5" t="s">
        <v>77</v>
      </c>
      <c r="F74" s="5" t="s">
        <v>59</v>
      </c>
      <c r="G74" s="6">
        <v>18600</v>
      </c>
      <c r="H74" s="26"/>
      <c r="I74" s="26"/>
      <c r="J74" s="27"/>
      <c r="K74" s="20" t="str">
        <f t="shared" si="1"/>
        <v>REVISE EL VALOR</v>
      </c>
      <c r="L74" s="16"/>
    </row>
    <row r="75" spans="1:12" ht="14.1" customHeight="1" thickBot="1" x14ac:dyDescent="0.3">
      <c r="A75" s="16"/>
      <c r="B75" s="19" t="s">
        <v>128</v>
      </c>
      <c r="C75" s="11">
        <v>12</v>
      </c>
      <c r="D75" s="19" t="s">
        <v>129</v>
      </c>
      <c r="E75" s="4" t="s">
        <v>128</v>
      </c>
      <c r="F75" s="4" t="s">
        <v>140</v>
      </c>
      <c r="G75" s="6">
        <v>19200</v>
      </c>
      <c r="H75" s="26"/>
      <c r="I75" s="26"/>
      <c r="J75" s="27"/>
      <c r="K75" s="20" t="str">
        <f t="shared" si="1"/>
        <v>REVISE EL VALOR</v>
      </c>
      <c r="L75" s="16"/>
    </row>
    <row r="76" spans="1:12" ht="14.1" customHeight="1" thickBot="1" x14ac:dyDescent="0.3">
      <c r="A76" s="16"/>
      <c r="B76" s="19" t="s">
        <v>140</v>
      </c>
      <c r="C76" s="11">
        <v>19</v>
      </c>
      <c r="D76" s="19" t="s">
        <v>141</v>
      </c>
      <c r="E76" s="5" t="s">
        <v>140</v>
      </c>
      <c r="F76" s="5" t="s">
        <v>140</v>
      </c>
      <c r="G76" s="6">
        <v>19001</v>
      </c>
      <c r="H76" s="26"/>
      <c r="I76" s="26"/>
      <c r="J76" s="27"/>
      <c r="K76" s="20" t="str">
        <f t="shared" si="1"/>
        <v>REVISE EL VALOR</v>
      </c>
      <c r="L76" s="16"/>
    </row>
    <row r="77" spans="1:12" ht="14.1" customHeight="1" thickBot="1" x14ac:dyDescent="0.3">
      <c r="A77" s="16"/>
      <c r="B77" s="19" t="s">
        <v>279</v>
      </c>
      <c r="C77" s="11">
        <v>15</v>
      </c>
      <c r="D77" s="19" t="s">
        <v>280</v>
      </c>
      <c r="E77" s="5" t="s">
        <v>279</v>
      </c>
      <c r="F77" s="5" t="s">
        <v>392</v>
      </c>
      <c r="G77" s="6">
        <v>20200</v>
      </c>
      <c r="H77" s="26"/>
      <c r="I77" s="26"/>
      <c r="J77" s="27"/>
      <c r="K77" s="20" t="str">
        <f t="shared" si="1"/>
        <v>REVISE EL VALOR</v>
      </c>
      <c r="L77" s="16"/>
    </row>
    <row r="78" spans="1:12" ht="14.1" customHeight="1" thickBot="1" x14ac:dyDescent="0.3">
      <c r="A78" s="16"/>
      <c r="B78" s="19" t="s">
        <v>434</v>
      </c>
      <c r="C78" s="11">
        <v>13</v>
      </c>
      <c r="D78" s="19" t="s">
        <v>282</v>
      </c>
      <c r="E78" s="5" t="s">
        <v>283</v>
      </c>
      <c r="F78" s="5" t="s">
        <v>392</v>
      </c>
      <c r="G78" s="6">
        <v>20301</v>
      </c>
      <c r="H78" s="26"/>
      <c r="I78" s="26"/>
      <c r="J78" s="27"/>
      <c r="K78" s="20" t="str">
        <f t="shared" si="1"/>
        <v>REVISE EL VALOR</v>
      </c>
      <c r="L78" s="16"/>
    </row>
    <row r="79" spans="1:12" ht="14.1" customHeight="1" thickBot="1" x14ac:dyDescent="0.3">
      <c r="A79" s="16"/>
      <c r="B79" s="19" t="s">
        <v>284</v>
      </c>
      <c r="C79" s="11">
        <v>10</v>
      </c>
      <c r="D79" s="19" t="s">
        <v>285</v>
      </c>
      <c r="E79" s="5" t="s">
        <v>284</v>
      </c>
      <c r="F79" s="5" t="s">
        <v>392</v>
      </c>
      <c r="G79" s="6">
        <v>20600</v>
      </c>
      <c r="H79" s="26"/>
      <c r="I79" s="26"/>
      <c r="J79" s="27"/>
      <c r="K79" s="20" t="str">
        <f t="shared" si="1"/>
        <v>REVISE EL VALOR</v>
      </c>
      <c r="L79" s="16"/>
    </row>
    <row r="80" spans="1:12" ht="14.1" customHeight="1" thickBot="1" x14ac:dyDescent="0.3">
      <c r="A80" s="16"/>
      <c r="B80" s="19" t="s">
        <v>435</v>
      </c>
      <c r="C80" s="11">
        <v>11</v>
      </c>
      <c r="D80" s="19" t="s">
        <v>286</v>
      </c>
      <c r="E80" s="5" t="s">
        <v>287</v>
      </c>
      <c r="F80" s="5" t="s">
        <v>392</v>
      </c>
      <c r="G80" s="6">
        <v>20500</v>
      </c>
      <c r="H80" s="26"/>
      <c r="I80" s="26"/>
      <c r="J80" s="27"/>
      <c r="K80" s="20" t="str">
        <f t="shared" si="1"/>
        <v>REVISE EL VALOR</v>
      </c>
      <c r="L80" s="16"/>
    </row>
    <row r="81" spans="1:12" ht="14.1" customHeight="1" thickBot="1" x14ac:dyDescent="0.3">
      <c r="A81" s="16"/>
      <c r="B81" s="19" t="s">
        <v>436</v>
      </c>
      <c r="C81" s="11">
        <v>28</v>
      </c>
      <c r="D81" s="19" t="s">
        <v>288</v>
      </c>
      <c r="E81" s="5" t="s">
        <v>289</v>
      </c>
      <c r="F81" s="5" t="s">
        <v>392</v>
      </c>
      <c r="G81" s="6">
        <v>20018</v>
      </c>
      <c r="H81" s="26"/>
      <c r="I81" s="26"/>
      <c r="J81" s="27"/>
      <c r="K81" s="20" t="str">
        <f t="shared" si="1"/>
        <v>REVISE EL VALOR</v>
      </c>
      <c r="L81" s="16"/>
    </row>
    <row r="82" spans="1:12" ht="14.1" customHeight="1" thickBot="1" x14ac:dyDescent="0.3">
      <c r="A82" s="16"/>
      <c r="B82" s="19" t="s">
        <v>29</v>
      </c>
      <c r="C82" s="11">
        <v>23</v>
      </c>
      <c r="D82" s="19" t="s">
        <v>30</v>
      </c>
      <c r="E82" s="5" t="s">
        <v>29</v>
      </c>
      <c r="F82" s="5" t="s">
        <v>29</v>
      </c>
      <c r="G82" s="6">
        <v>21003</v>
      </c>
      <c r="H82" s="26"/>
      <c r="I82" s="26"/>
      <c r="J82" s="27"/>
      <c r="K82" s="20" t="str">
        <f t="shared" si="1"/>
        <v>REVISE EL VALOR</v>
      </c>
      <c r="L82" s="16"/>
    </row>
    <row r="83" spans="1:12" ht="14.1" customHeight="1" thickBot="1" x14ac:dyDescent="0.3">
      <c r="A83" s="16"/>
      <c r="B83" s="19" t="s">
        <v>33</v>
      </c>
      <c r="C83" s="11">
        <v>13</v>
      </c>
      <c r="D83" s="19" t="s">
        <v>34</v>
      </c>
      <c r="E83" s="5" t="s">
        <v>33</v>
      </c>
      <c r="F83" s="5" t="s">
        <v>29</v>
      </c>
      <c r="G83" s="6">
        <v>21440</v>
      </c>
      <c r="H83" s="26"/>
      <c r="I83" s="26"/>
      <c r="J83" s="27"/>
      <c r="K83" s="20" t="str">
        <f t="shared" si="1"/>
        <v>REVISE EL VALOR</v>
      </c>
      <c r="L83" s="16"/>
    </row>
    <row r="84" spans="1:12" ht="14.1" customHeight="1" thickBot="1" x14ac:dyDescent="0.3">
      <c r="A84" s="16"/>
      <c r="B84" s="19" t="s">
        <v>249</v>
      </c>
      <c r="C84" s="11">
        <v>10</v>
      </c>
      <c r="D84" s="21" t="s">
        <v>250</v>
      </c>
      <c r="E84" s="5" t="s">
        <v>249</v>
      </c>
      <c r="F84" s="5" t="s">
        <v>249</v>
      </c>
      <c r="G84" s="6">
        <v>2005</v>
      </c>
      <c r="H84" s="26"/>
      <c r="I84" s="26"/>
      <c r="J84" s="27"/>
      <c r="K84" s="20" t="str">
        <f t="shared" si="1"/>
        <v>REVISE EL VALOR</v>
      </c>
      <c r="L84" s="16"/>
    </row>
    <row r="85" spans="1:12" ht="14.1" customHeight="1" thickBot="1" x14ac:dyDescent="0.3">
      <c r="A85" s="16"/>
      <c r="B85" s="19" t="s">
        <v>437</v>
      </c>
      <c r="C85" s="11">
        <v>11</v>
      </c>
      <c r="D85" s="21" t="s">
        <v>251</v>
      </c>
      <c r="E85" s="5" t="s">
        <v>252</v>
      </c>
      <c r="F85" s="5" t="s">
        <v>249</v>
      </c>
      <c r="G85" s="6">
        <v>22400</v>
      </c>
      <c r="H85" s="26"/>
      <c r="I85" s="26"/>
      <c r="J85" s="27"/>
      <c r="K85" s="20" t="str">
        <f t="shared" si="1"/>
        <v>REVISE EL VALOR</v>
      </c>
      <c r="L85" s="16"/>
    </row>
    <row r="86" spans="1:12" ht="14.1" customHeight="1" thickBot="1" x14ac:dyDescent="0.3">
      <c r="A86" s="16"/>
      <c r="B86" s="19" t="s">
        <v>438</v>
      </c>
      <c r="C86" s="11">
        <v>4</v>
      </c>
      <c r="D86" s="19" t="s">
        <v>63</v>
      </c>
      <c r="E86" s="5" t="s">
        <v>64</v>
      </c>
      <c r="F86" s="5" t="s">
        <v>66</v>
      </c>
      <c r="G86" s="6">
        <v>23710</v>
      </c>
      <c r="H86" s="26"/>
      <c r="I86" s="26"/>
      <c r="J86" s="27"/>
      <c r="K86" s="20" t="str">
        <f t="shared" si="1"/>
        <v>REVISE EL VALOR</v>
      </c>
      <c r="L86" s="16"/>
    </row>
    <row r="87" spans="1:12" ht="14.1" customHeight="1" thickBot="1" x14ac:dyDescent="0.3">
      <c r="A87" s="16"/>
      <c r="B87" s="19" t="s">
        <v>439</v>
      </c>
      <c r="C87" s="11">
        <v>16</v>
      </c>
      <c r="D87" s="19" t="s">
        <v>65</v>
      </c>
      <c r="E87" s="5" t="s">
        <v>66</v>
      </c>
      <c r="F87" s="5" t="s">
        <v>66</v>
      </c>
      <c r="G87" s="6">
        <v>23003</v>
      </c>
      <c r="H87" s="26"/>
      <c r="I87" s="26"/>
      <c r="J87" s="27"/>
      <c r="K87" s="20" t="str">
        <f t="shared" si="1"/>
        <v>REVISE EL VALOR</v>
      </c>
      <c r="L87" s="16"/>
    </row>
    <row r="88" spans="1:12" ht="14.1" customHeight="1" thickBot="1" x14ac:dyDescent="0.3">
      <c r="A88" s="16"/>
      <c r="B88" s="19" t="s">
        <v>440</v>
      </c>
      <c r="C88" s="11">
        <v>12</v>
      </c>
      <c r="D88" s="22" t="s">
        <v>67</v>
      </c>
      <c r="E88" s="5" t="s">
        <v>66</v>
      </c>
      <c r="F88" s="5" t="s">
        <v>66</v>
      </c>
      <c r="G88" s="6">
        <v>23007</v>
      </c>
      <c r="H88" s="26"/>
      <c r="I88" s="26"/>
      <c r="J88" s="27"/>
      <c r="K88" s="20" t="str">
        <f t="shared" si="1"/>
        <v>REVISE EL VALOR</v>
      </c>
      <c r="L88" s="16"/>
    </row>
    <row r="89" spans="1:12" ht="14.1" customHeight="1" thickBot="1" x14ac:dyDescent="0.3">
      <c r="A89" s="16"/>
      <c r="B89" s="19" t="s">
        <v>441</v>
      </c>
      <c r="C89" s="11">
        <v>19</v>
      </c>
      <c r="D89" s="19" t="s">
        <v>83</v>
      </c>
      <c r="E89" s="5" t="s">
        <v>84</v>
      </c>
      <c r="F89" s="5" t="s">
        <v>66</v>
      </c>
      <c r="G89" s="6">
        <v>23400</v>
      </c>
      <c r="H89" s="26"/>
      <c r="I89" s="26"/>
      <c r="J89" s="27"/>
      <c r="K89" s="20" t="str">
        <f t="shared" si="1"/>
        <v>REVISE EL VALOR</v>
      </c>
      <c r="L89" s="16"/>
    </row>
    <row r="90" spans="1:12" ht="14.1" customHeight="1" thickBot="1" x14ac:dyDescent="0.3">
      <c r="A90" s="16"/>
      <c r="B90" s="19" t="s">
        <v>306</v>
      </c>
      <c r="C90" s="11">
        <v>37</v>
      </c>
      <c r="D90" s="19" t="s">
        <v>307</v>
      </c>
      <c r="E90" s="5" t="s">
        <v>306</v>
      </c>
      <c r="F90" s="5" t="s">
        <v>393</v>
      </c>
      <c r="G90" s="6">
        <v>15009</v>
      </c>
      <c r="H90" s="26"/>
      <c r="I90" s="26"/>
      <c r="J90" s="27"/>
      <c r="K90" s="20" t="str">
        <f t="shared" si="1"/>
        <v>REVISE EL VALOR</v>
      </c>
      <c r="L90" s="16"/>
    </row>
    <row r="91" spans="1:12" ht="14.1" customHeight="1" thickBot="1" x14ac:dyDescent="0.3">
      <c r="A91" s="16"/>
      <c r="B91" s="19" t="s">
        <v>311</v>
      </c>
      <c r="C91" s="11">
        <v>16</v>
      </c>
      <c r="D91" s="19" t="s">
        <v>312</v>
      </c>
      <c r="E91" s="5" t="s">
        <v>311</v>
      </c>
      <c r="F91" s="5" t="s">
        <v>393</v>
      </c>
      <c r="G91" s="6">
        <v>15403</v>
      </c>
      <c r="H91" s="26"/>
      <c r="I91" s="26"/>
      <c r="J91" s="27"/>
      <c r="K91" s="20" t="str">
        <f t="shared" si="1"/>
        <v>REVISE EL VALOR</v>
      </c>
      <c r="L91" s="16"/>
    </row>
    <row r="92" spans="1:12" ht="14.1" customHeight="1" thickBot="1" x14ac:dyDescent="0.3">
      <c r="A92" s="16"/>
      <c r="B92" s="19" t="s">
        <v>321</v>
      </c>
      <c r="C92" s="11">
        <v>2</v>
      </c>
      <c r="D92" s="19" t="s">
        <v>322</v>
      </c>
      <c r="E92" s="5" t="s">
        <v>321</v>
      </c>
      <c r="F92" s="5" t="s">
        <v>393</v>
      </c>
      <c r="G92" s="6">
        <v>15960</v>
      </c>
      <c r="H92" s="26"/>
      <c r="I92" s="26"/>
      <c r="J92" s="27"/>
      <c r="K92" s="20" t="str">
        <f t="shared" si="1"/>
        <v>REVISE EL VALOR</v>
      </c>
      <c r="L92" s="16"/>
    </row>
    <row r="93" spans="1:12" ht="14.1" customHeight="1" thickBot="1" x14ac:dyDescent="0.3">
      <c r="A93" s="16"/>
      <c r="B93" s="19" t="s">
        <v>323</v>
      </c>
      <c r="C93" s="11">
        <v>21</v>
      </c>
      <c r="D93" s="19" t="s">
        <v>324</v>
      </c>
      <c r="E93" s="5" t="s">
        <v>323</v>
      </c>
      <c r="F93" s="5" t="s">
        <v>393</v>
      </c>
      <c r="G93" s="6">
        <v>15702</v>
      </c>
      <c r="H93" s="26"/>
      <c r="I93" s="26"/>
      <c r="J93" s="27"/>
      <c r="K93" s="20" t="str">
        <f t="shared" si="1"/>
        <v>REVISE EL VALOR</v>
      </c>
      <c r="L93" s="16"/>
    </row>
    <row r="94" spans="1:12" ht="14.1" customHeight="1" thickBot="1" x14ac:dyDescent="0.3">
      <c r="A94" s="16"/>
      <c r="B94" s="19" t="s">
        <v>333</v>
      </c>
      <c r="C94" s="11">
        <v>9</v>
      </c>
      <c r="D94" s="19" t="s">
        <v>334</v>
      </c>
      <c r="E94" s="5" t="s">
        <v>333</v>
      </c>
      <c r="F94" s="5" t="s">
        <v>396</v>
      </c>
      <c r="G94" s="6">
        <v>26580</v>
      </c>
      <c r="H94" s="26"/>
      <c r="I94" s="26"/>
      <c r="J94" s="27"/>
      <c r="K94" s="20" t="str">
        <f t="shared" si="1"/>
        <v>REVISE EL VALOR</v>
      </c>
      <c r="L94" s="16"/>
    </row>
    <row r="95" spans="1:12" ht="14.1" customHeight="1" thickBot="1" x14ac:dyDescent="0.3">
      <c r="A95" s="16"/>
      <c r="B95" s="19" t="s">
        <v>335</v>
      </c>
      <c r="C95" s="11">
        <v>20</v>
      </c>
      <c r="D95" s="19" t="s">
        <v>336</v>
      </c>
      <c r="E95" s="5" t="s">
        <v>335</v>
      </c>
      <c r="F95" s="5" t="s">
        <v>396</v>
      </c>
      <c r="G95" s="6">
        <v>26003</v>
      </c>
      <c r="H95" s="26"/>
      <c r="I95" s="26"/>
      <c r="J95" s="27"/>
      <c r="K95" s="20" t="str">
        <f t="shared" si="1"/>
        <v>REVISE EL VALOR</v>
      </c>
      <c r="L95" s="16"/>
    </row>
    <row r="96" spans="1:12" ht="24.95" customHeight="1" thickBot="1" x14ac:dyDescent="0.3">
      <c r="A96" s="16"/>
      <c r="B96" s="19" t="s">
        <v>442</v>
      </c>
      <c r="C96" s="11">
        <v>31</v>
      </c>
      <c r="D96" s="19" t="s">
        <v>106</v>
      </c>
      <c r="E96" s="5" t="s">
        <v>107</v>
      </c>
      <c r="F96" s="5" t="s">
        <v>107</v>
      </c>
      <c r="G96" s="6">
        <v>35005</v>
      </c>
      <c r="H96" s="26"/>
      <c r="I96" s="26"/>
      <c r="J96" s="27"/>
      <c r="K96" s="20" t="str">
        <f t="shared" si="1"/>
        <v>REVISE EL VALOR</v>
      </c>
      <c r="L96" s="16"/>
    </row>
    <row r="97" spans="1:12" ht="24.95" customHeight="1" thickBot="1" x14ac:dyDescent="0.3">
      <c r="A97" s="16"/>
      <c r="B97" s="19" t="s">
        <v>443</v>
      </c>
      <c r="C97" s="11">
        <v>8</v>
      </c>
      <c r="D97" s="19" t="s">
        <v>108</v>
      </c>
      <c r="E97" s="4" t="s">
        <v>109</v>
      </c>
      <c r="F97" s="4" t="s">
        <v>107</v>
      </c>
      <c r="G97" s="6">
        <v>35100</v>
      </c>
      <c r="H97" s="26"/>
      <c r="I97" s="26"/>
      <c r="J97" s="27"/>
      <c r="K97" s="20" t="str">
        <f t="shared" si="1"/>
        <v>REVISE EL VALOR</v>
      </c>
      <c r="L97" s="16"/>
    </row>
    <row r="98" spans="1:12" ht="24.95" customHeight="1" thickBot="1" x14ac:dyDescent="0.3">
      <c r="A98" s="16"/>
      <c r="B98" s="19" t="s">
        <v>110</v>
      </c>
      <c r="C98" s="11">
        <v>10</v>
      </c>
      <c r="D98" s="19" t="s">
        <v>111</v>
      </c>
      <c r="E98" s="5" t="s">
        <v>110</v>
      </c>
      <c r="F98" s="5" t="s">
        <v>107</v>
      </c>
      <c r="G98" s="6">
        <v>35200</v>
      </c>
      <c r="H98" s="26"/>
      <c r="I98" s="26"/>
      <c r="J98" s="27"/>
      <c r="K98" s="20" t="str">
        <f t="shared" si="1"/>
        <v>REVISE EL VALOR</v>
      </c>
      <c r="L98" s="16"/>
    </row>
    <row r="99" spans="1:12" ht="24.95" customHeight="1" thickBot="1" x14ac:dyDescent="0.3">
      <c r="A99" s="16"/>
      <c r="B99" s="19" t="s">
        <v>444</v>
      </c>
      <c r="C99" s="11">
        <v>12</v>
      </c>
      <c r="D99" s="19" t="s">
        <v>116</v>
      </c>
      <c r="E99" s="4" t="s">
        <v>117</v>
      </c>
      <c r="F99" s="4" t="s">
        <v>107</v>
      </c>
      <c r="G99" s="6">
        <v>35110</v>
      </c>
      <c r="H99" s="26"/>
      <c r="I99" s="26"/>
      <c r="J99" s="27"/>
      <c r="K99" s="20" t="str">
        <f t="shared" si="1"/>
        <v>REVISE EL VALOR</v>
      </c>
      <c r="L99" s="16"/>
    </row>
    <row r="100" spans="1:12" ht="24.95" customHeight="1" thickBot="1" x14ac:dyDescent="0.3">
      <c r="A100" s="16"/>
      <c r="B100" s="19" t="s">
        <v>445</v>
      </c>
      <c r="C100" s="11">
        <v>11</v>
      </c>
      <c r="D100" s="19" t="s">
        <v>98</v>
      </c>
      <c r="E100" s="5" t="s">
        <v>99</v>
      </c>
      <c r="F100" s="5" t="s">
        <v>385</v>
      </c>
      <c r="G100" s="6">
        <v>35600</v>
      </c>
      <c r="H100" s="26"/>
      <c r="I100" s="26"/>
      <c r="J100" s="27"/>
      <c r="K100" s="20" t="str">
        <f t="shared" si="1"/>
        <v>REVISE EL VALOR</v>
      </c>
      <c r="L100" s="16"/>
    </row>
    <row r="101" spans="1:12" ht="24.95" customHeight="1" thickBot="1" x14ac:dyDescent="0.3">
      <c r="A101" s="16"/>
      <c r="B101" s="19" t="s">
        <v>446</v>
      </c>
      <c r="C101" s="11">
        <v>8</v>
      </c>
      <c r="D101" s="19" t="s">
        <v>104</v>
      </c>
      <c r="E101" s="4" t="s">
        <v>105</v>
      </c>
      <c r="F101" s="5" t="s">
        <v>386</v>
      </c>
      <c r="G101" s="6">
        <v>35500</v>
      </c>
      <c r="H101" s="26"/>
      <c r="I101" s="26"/>
      <c r="J101" s="27"/>
      <c r="K101" s="20" t="str">
        <f t="shared" si="1"/>
        <v>REVISE EL VALOR</v>
      </c>
      <c r="L101" s="16"/>
    </row>
    <row r="102" spans="1:12" ht="14.1" customHeight="1" thickBot="1" x14ac:dyDescent="0.3">
      <c r="A102" s="16"/>
      <c r="B102" s="19" t="s">
        <v>158</v>
      </c>
      <c r="C102" s="11">
        <v>13</v>
      </c>
      <c r="D102" s="19" t="s">
        <v>159</v>
      </c>
      <c r="E102" s="5" t="s">
        <v>158</v>
      </c>
      <c r="F102" s="5" t="s">
        <v>155</v>
      </c>
      <c r="G102" s="6">
        <v>24400</v>
      </c>
      <c r="H102" s="26"/>
      <c r="I102" s="26"/>
      <c r="J102" s="27"/>
      <c r="K102" s="20" t="str">
        <f t="shared" si="1"/>
        <v>REVISE EL VALOR</v>
      </c>
      <c r="L102" s="16"/>
    </row>
    <row r="103" spans="1:12" ht="14.1" customHeight="1" thickBot="1" x14ac:dyDescent="0.3">
      <c r="A103" s="16"/>
      <c r="B103" s="19" t="s">
        <v>447</v>
      </c>
      <c r="C103" s="11">
        <v>27</v>
      </c>
      <c r="D103" s="19" t="s">
        <v>154</v>
      </c>
      <c r="E103" s="5" t="s">
        <v>155</v>
      </c>
      <c r="F103" s="5" t="s">
        <v>388</v>
      </c>
      <c r="G103" s="6">
        <v>24001</v>
      </c>
      <c r="H103" s="26"/>
      <c r="I103" s="26"/>
      <c r="J103" s="27"/>
      <c r="K103" s="20" t="str">
        <f t="shared" si="1"/>
        <v>REVISE EL VALOR</v>
      </c>
      <c r="L103" s="16"/>
    </row>
    <row r="104" spans="1:12" ht="14.1" customHeight="1" thickBot="1" x14ac:dyDescent="0.3">
      <c r="A104" s="16"/>
      <c r="B104" s="19" t="s">
        <v>180</v>
      </c>
      <c r="C104" s="11">
        <v>6</v>
      </c>
      <c r="D104" s="19" t="s">
        <v>181</v>
      </c>
      <c r="E104" s="5" t="s">
        <v>180</v>
      </c>
      <c r="F104" s="5" t="s">
        <v>389</v>
      </c>
      <c r="G104" s="6">
        <v>25210</v>
      </c>
      <c r="H104" s="26"/>
      <c r="I104" s="26"/>
      <c r="J104" s="27"/>
      <c r="K104" s="20" t="str">
        <f t="shared" si="1"/>
        <v>REVISE EL VALOR</v>
      </c>
      <c r="L104" s="16"/>
    </row>
    <row r="105" spans="1:12" ht="14.1" customHeight="1" thickBot="1" x14ac:dyDescent="0.3">
      <c r="A105" s="16"/>
      <c r="B105" s="19" t="s">
        <v>182</v>
      </c>
      <c r="C105" s="11">
        <v>15</v>
      </c>
      <c r="D105" s="19" t="s">
        <v>183</v>
      </c>
      <c r="E105" s="5" t="s">
        <v>182</v>
      </c>
      <c r="F105" s="5" t="s">
        <v>389</v>
      </c>
      <c r="G105" s="6">
        <v>25001</v>
      </c>
      <c r="H105" s="26"/>
      <c r="I105" s="26"/>
      <c r="J105" s="27"/>
      <c r="K105" s="20" t="str">
        <f t="shared" si="1"/>
        <v>REVISE EL VALOR</v>
      </c>
      <c r="L105" s="16"/>
    </row>
    <row r="106" spans="1:12" ht="14.1" customHeight="1" thickBot="1" x14ac:dyDescent="0.3">
      <c r="A106" s="16"/>
      <c r="B106" s="19" t="s">
        <v>308</v>
      </c>
      <c r="C106" s="11">
        <v>9</v>
      </c>
      <c r="D106" s="19" t="s">
        <v>309</v>
      </c>
      <c r="E106" s="5" t="s">
        <v>308</v>
      </c>
      <c r="F106" s="5" t="s">
        <v>313</v>
      </c>
      <c r="G106" s="6">
        <v>27880</v>
      </c>
      <c r="H106" s="26"/>
      <c r="I106" s="26"/>
      <c r="J106" s="27"/>
      <c r="K106" s="20" t="str">
        <f t="shared" si="1"/>
        <v>REVISE EL VALOR</v>
      </c>
      <c r="L106" s="16"/>
    </row>
    <row r="107" spans="1:12" ht="14.1" customHeight="1" thickBot="1" x14ac:dyDescent="0.3">
      <c r="A107" s="16"/>
      <c r="B107" s="19" t="s">
        <v>313</v>
      </c>
      <c r="C107" s="11">
        <v>19</v>
      </c>
      <c r="D107" s="19" t="s">
        <v>314</v>
      </c>
      <c r="E107" s="5" t="s">
        <v>313</v>
      </c>
      <c r="F107" s="5" t="s">
        <v>313</v>
      </c>
      <c r="G107" s="6">
        <v>27004</v>
      </c>
      <c r="H107" s="26"/>
      <c r="I107" s="26"/>
      <c r="J107" s="27"/>
      <c r="K107" s="20" t="str">
        <f t="shared" si="1"/>
        <v>REVISE EL VALOR</v>
      </c>
      <c r="L107" s="16"/>
    </row>
    <row r="108" spans="1:12" ht="14.1" customHeight="1" thickBot="1" x14ac:dyDescent="0.3">
      <c r="A108" s="16"/>
      <c r="B108" s="19" t="s">
        <v>448</v>
      </c>
      <c r="C108" s="8">
        <v>235</v>
      </c>
      <c r="D108" s="4" t="s">
        <v>3</v>
      </c>
      <c r="E108" s="9" t="s">
        <v>4</v>
      </c>
      <c r="F108" s="9" t="s">
        <v>7</v>
      </c>
      <c r="G108" s="10">
        <v>28222</v>
      </c>
      <c r="H108" s="26"/>
      <c r="I108" s="26"/>
      <c r="J108" s="27"/>
      <c r="K108" s="20" t="str">
        <f t="shared" si="1"/>
        <v>REVISE EL VALOR</v>
      </c>
      <c r="L108" s="16"/>
    </row>
    <row r="109" spans="1:12" ht="14.1" customHeight="1" thickBot="1" x14ac:dyDescent="0.3">
      <c r="A109" s="16"/>
      <c r="B109" s="19" t="s">
        <v>449</v>
      </c>
      <c r="C109" s="11">
        <v>298</v>
      </c>
      <c r="D109" s="19" t="s">
        <v>3</v>
      </c>
      <c r="E109" s="9" t="s">
        <v>4</v>
      </c>
      <c r="F109" s="9" t="s">
        <v>7</v>
      </c>
      <c r="G109" s="10">
        <v>28222</v>
      </c>
      <c r="H109" s="26"/>
      <c r="I109" s="26"/>
      <c r="J109" s="27"/>
      <c r="K109" s="20" t="str">
        <f t="shared" si="1"/>
        <v>REVISE EL VALOR</v>
      </c>
      <c r="L109" s="16"/>
    </row>
    <row r="110" spans="1:12" ht="14.1" customHeight="1" thickBot="1" x14ac:dyDescent="0.3">
      <c r="A110" s="16"/>
      <c r="B110" s="19" t="s">
        <v>450</v>
      </c>
      <c r="C110" s="11">
        <v>26</v>
      </c>
      <c r="D110" s="22" t="s">
        <v>337</v>
      </c>
      <c r="E110" s="5" t="s">
        <v>338</v>
      </c>
      <c r="F110" s="5" t="s">
        <v>7</v>
      </c>
      <c r="G110" s="6">
        <v>28805</v>
      </c>
      <c r="H110" s="26"/>
      <c r="I110" s="26"/>
      <c r="J110" s="27"/>
      <c r="K110" s="20" t="str">
        <f t="shared" si="1"/>
        <v>REVISE EL VALOR</v>
      </c>
      <c r="L110" s="16"/>
    </row>
    <row r="111" spans="1:12" ht="14.1" customHeight="1" thickBot="1" x14ac:dyDescent="0.3">
      <c r="A111" s="16"/>
      <c r="B111" s="19" t="s">
        <v>339</v>
      </c>
      <c r="C111" s="11">
        <v>17</v>
      </c>
      <c r="D111" s="19" t="s">
        <v>340</v>
      </c>
      <c r="E111" s="5" t="s">
        <v>339</v>
      </c>
      <c r="F111" s="5" t="s">
        <v>7</v>
      </c>
      <c r="G111" s="6">
        <v>28100</v>
      </c>
      <c r="H111" s="26"/>
      <c r="I111" s="26"/>
      <c r="J111" s="27"/>
      <c r="K111" s="20" t="str">
        <f t="shared" si="1"/>
        <v>REVISE EL VALOR</v>
      </c>
      <c r="L111" s="16"/>
    </row>
    <row r="112" spans="1:12" ht="14.1" customHeight="1" thickBot="1" x14ac:dyDescent="0.3">
      <c r="A112" s="16"/>
      <c r="B112" s="19" t="s">
        <v>451</v>
      </c>
      <c r="C112" s="11">
        <v>18</v>
      </c>
      <c r="D112" s="19" t="s">
        <v>341</v>
      </c>
      <c r="E112" s="5" t="s">
        <v>342</v>
      </c>
      <c r="F112" s="5" t="s">
        <v>7</v>
      </c>
      <c r="G112" s="6">
        <v>28923</v>
      </c>
      <c r="H112" s="26"/>
      <c r="I112" s="26"/>
      <c r="J112" s="27"/>
      <c r="K112" s="20" t="str">
        <f t="shared" si="1"/>
        <v>REVISE EL VALOR</v>
      </c>
      <c r="L112" s="16"/>
    </row>
    <row r="113" spans="1:12" ht="14.1" customHeight="1" thickBot="1" x14ac:dyDescent="0.3">
      <c r="A113" s="16"/>
      <c r="B113" s="19" t="s">
        <v>452</v>
      </c>
      <c r="C113" s="11">
        <v>12</v>
      </c>
      <c r="D113" s="19" t="s">
        <v>343</v>
      </c>
      <c r="E113" s="5" t="s">
        <v>344</v>
      </c>
      <c r="F113" s="5" t="s">
        <v>7</v>
      </c>
      <c r="G113" s="6">
        <v>28500</v>
      </c>
      <c r="H113" s="26"/>
      <c r="I113" s="26"/>
      <c r="J113" s="27"/>
      <c r="K113" s="20" t="str">
        <f t="shared" si="1"/>
        <v>REVISE EL VALOR</v>
      </c>
      <c r="L113" s="16"/>
    </row>
    <row r="114" spans="1:12" ht="14.1" customHeight="1" thickBot="1" x14ac:dyDescent="0.3">
      <c r="A114" s="16"/>
      <c r="B114" s="19" t="s">
        <v>453</v>
      </c>
      <c r="C114" s="11">
        <v>13</v>
      </c>
      <c r="D114" s="21" t="s">
        <v>345</v>
      </c>
      <c r="E114" s="5" t="s">
        <v>7</v>
      </c>
      <c r="F114" s="5" t="s">
        <v>7</v>
      </c>
      <c r="G114" s="6">
        <v>28027</v>
      </c>
      <c r="H114" s="26"/>
      <c r="I114" s="26"/>
      <c r="J114" s="27"/>
      <c r="K114" s="20" t="str">
        <f t="shared" si="1"/>
        <v>REVISE EL VALOR</v>
      </c>
      <c r="L114" s="16"/>
    </row>
    <row r="115" spans="1:12" ht="14.1" customHeight="1" thickBot="1" x14ac:dyDescent="0.3">
      <c r="A115" s="16"/>
      <c r="B115" s="19" t="s">
        <v>347</v>
      </c>
      <c r="C115" s="11">
        <v>19</v>
      </c>
      <c r="D115" s="19" t="s">
        <v>348</v>
      </c>
      <c r="E115" s="5" t="s">
        <v>347</v>
      </c>
      <c r="F115" s="5" t="s">
        <v>7</v>
      </c>
      <c r="G115" s="6">
        <v>28946</v>
      </c>
      <c r="H115" s="26"/>
      <c r="I115" s="26"/>
      <c r="J115" s="27"/>
      <c r="K115" s="20" t="str">
        <f t="shared" si="1"/>
        <v>REVISE EL VALOR</v>
      </c>
      <c r="L115" s="16"/>
    </row>
    <row r="116" spans="1:12" ht="14.1" customHeight="1" thickBot="1" x14ac:dyDescent="0.3">
      <c r="A116" s="16"/>
      <c r="B116" s="19" t="s">
        <v>349</v>
      </c>
      <c r="C116" s="11">
        <v>28</v>
      </c>
      <c r="D116" s="19" t="s">
        <v>350</v>
      </c>
      <c r="E116" s="5" t="s">
        <v>349</v>
      </c>
      <c r="F116" s="5" t="s">
        <v>7</v>
      </c>
      <c r="G116" s="6">
        <v>28905</v>
      </c>
      <c r="H116" s="26"/>
      <c r="I116" s="26"/>
      <c r="J116" s="27"/>
      <c r="K116" s="20" t="str">
        <f t="shared" si="1"/>
        <v>REVISE EL VALOR</v>
      </c>
      <c r="L116" s="16"/>
    </row>
    <row r="117" spans="1:12" ht="14.1" customHeight="1" thickBot="1" x14ac:dyDescent="0.3">
      <c r="A117" s="16"/>
      <c r="B117" s="19" t="s">
        <v>454</v>
      </c>
      <c r="C117" s="11">
        <v>8</v>
      </c>
      <c r="D117" s="19" t="s">
        <v>351</v>
      </c>
      <c r="E117" s="5" t="s">
        <v>352</v>
      </c>
      <c r="F117" s="5" t="s">
        <v>7</v>
      </c>
      <c r="G117" s="6">
        <v>28970</v>
      </c>
      <c r="H117" s="26"/>
      <c r="I117" s="26"/>
      <c r="J117" s="27"/>
      <c r="K117" s="20" t="str">
        <f t="shared" si="1"/>
        <v>REVISE EL VALOR</v>
      </c>
      <c r="L117" s="16"/>
    </row>
    <row r="118" spans="1:12" ht="14.1" customHeight="1" thickBot="1" x14ac:dyDescent="0.3">
      <c r="A118" s="16"/>
      <c r="B118" s="19" t="s">
        <v>455</v>
      </c>
      <c r="C118" s="11">
        <v>23</v>
      </c>
      <c r="D118" s="19" t="s">
        <v>353</v>
      </c>
      <c r="E118" s="5" t="s">
        <v>354</v>
      </c>
      <c r="F118" s="5" t="s">
        <v>7</v>
      </c>
      <c r="G118" s="6">
        <v>28914</v>
      </c>
      <c r="H118" s="26"/>
      <c r="I118" s="26"/>
      <c r="J118" s="27"/>
      <c r="K118" s="20" t="str">
        <f t="shared" si="1"/>
        <v>REVISE EL VALOR</v>
      </c>
      <c r="L118" s="16"/>
    </row>
    <row r="119" spans="1:12" ht="14.1" customHeight="1" thickBot="1" x14ac:dyDescent="0.3">
      <c r="A119" s="16"/>
      <c r="B119" s="19" t="s">
        <v>7</v>
      </c>
      <c r="C119" s="11">
        <v>118</v>
      </c>
      <c r="D119" s="19" t="s">
        <v>346</v>
      </c>
      <c r="E119" s="5" t="s">
        <v>7</v>
      </c>
      <c r="F119" s="5" t="s">
        <v>7</v>
      </c>
      <c r="G119" s="6">
        <v>28020</v>
      </c>
      <c r="H119" s="26"/>
      <c r="I119" s="26"/>
      <c r="J119" s="27"/>
      <c r="K119" s="20" t="str">
        <f t="shared" si="1"/>
        <v>REVISE EL VALOR</v>
      </c>
      <c r="L119" s="16"/>
    </row>
    <row r="120" spans="1:12" ht="14.1" customHeight="1" thickBot="1" x14ac:dyDescent="0.3">
      <c r="A120" s="16"/>
      <c r="B120" s="19" t="s">
        <v>456</v>
      </c>
      <c r="C120" s="11">
        <v>68</v>
      </c>
      <c r="D120" s="19" t="s">
        <v>355</v>
      </c>
      <c r="E120" s="5" t="s">
        <v>7</v>
      </c>
      <c r="F120" s="5" t="s">
        <v>7</v>
      </c>
      <c r="G120" s="6">
        <v>28012</v>
      </c>
      <c r="H120" s="26"/>
      <c r="I120" s="26"/>
      <c r="J120" s="27"/>
      <c r="K120" s="20" t="str">
        <f t="shared" si="1"/>
        <v>REVISE EL VALOR</v>
      </c>
      <c r="L120" s="16"/>
    </row>
    <row r="121" spans="1:12" ht="14.1" customHeight="1" thickBot="1" x14ac:dyDescent="0.3">
      <c r="A121" s="16"/>
      <c r="B121" s="19" t="s">
        <v>457</v>
      </c>
      <c r="C121" s="11">
        <v>29</v>
      </c>
      <c r="D121" s="19" t="s">
        <v>356</v>
      </c>
      <c r="E121" s="5" t="s">
        <v>7</v>
      </c>
      <c r="F121" s="5" t="s">
        <v>7</v>
      </c>
      <c r="G121" s="6">
        <v>28043</v>
      </c>
      <c r="H121" s="26"/>
      <c r="I121" s="26"/>
      <c r="J121" s="27"/>
      <c r="K121" s="20" t="str">
        <f t="shared" si="1"/>
        <v>REVISE EL VALOR</v>
      </c>
      <c r="L121" s="16"/>
    </row>
    <row r="122" spans="1:12" ht="14.1" customHeight="1" thickBot="1" x14ac:dyDescent="0.3">
      <c r="A122" s="16"/>
      <c r="B122" s="19" t="s">
        <v>458</v>
      </c>
      <c r="C122" s="11">
        <v>21</v>
      </c>
      <c r="D122" s="19" t="s">
        <v>357</v>
      </c>
      <c r="E122" s="5" t="s">
        <v>7</v>
      </c>
      <c r="F122" s="5" t="s">
        <v>7</v>
      </c>
      <c r="G122" s="6">
        <v>28039</v>
      </c>
      <c r="H122" s="26"/>
      <c r="I122" s="26"/>
      <c r="J122" s="27"/>
      <c r="K122" s="20" t="str">
        <f t="shared" si="1"/>
        <v>REVISE EL VALOR</v>
      </c>
      <c r="L122" s="16"/>
    </row>
    <row r="123" spans="1:12" ht="14.1" customHeight="1" thickBot="1" x14ac:dyDescent="0.3">
      <c r="A123" s="16"/>
      <c r="B123" s="19" t="s">
        <v>459</v>
      </c>
      <c r="C123" s="11">
        <v>32</v>
      </c>
      <c r="D123" s="19" t="s">
        <v>358</v>
      </c>
      <c r="E123" s="5" t="s">
        <v>7</v>
      </c>
      <c r="F123" s="5" t="s">
        <v>7</v>
      </c>
      <c r="G123" s="6">
        <v>28019</v>
      </c>
      <c r="H123" s="26"/>
      <c r="I123" s="26"/>
      <c r="J123" s="27"/>
      <c r="K123" s="20" t="str">
        <f t="shared" si="1"/>
        <v>REVISE EL VALOR</v>
      </c>
      <c r="L123" s="16"/>
    </row>
    <row r="124" spans="1:12" ht="14.1" customHeight="1" thickBot="1" x14ac:dyDescent="0.3">
      <c r="A124" s="16"/>
      <c r="B124" s="19" t="s">
        <v>4</v>
      </c>
      <c r="C124" s="11">
        <v>24</v>
      </c>
      <c r="D124" s="22" t="s">
        <v>359</v>
      </c>
      <c r="E124" s="5" t="s">
        <v>4</v>
      </c>
      <c r="F124" s="5" t="s">
        <v>7</v>
      </c>
      <c r="G124" s="6">
        <v>28222</v>
      </c>
      <c r="H124" s="26"/>
      <c r="I124" s="26"/>
      <c r="J124" s="27"/>
      <c r="K124" s="20" t="str">
        <f t="shared" si="1"/>
        <v>REVISE EL VALOR</v>
      </c>
      <c r="L124" s="16"/>
    </row>
    <row r="125" spans="1:12" ht="14.1" customHeight="1" thickBot="1" x14ac:dyDescent="0.3">
      <c r="A125" s="16"/>
      <c r="B125" s="19" t="s">
        <v>460</v>
      </c>
      <c r="C125" s="11">
        <v>23</v>
      </c>
      <c r="D125" s="19" t="s">
        <v>360</v>
      </c>
      <c r="E125" s="5" t="s">
        <v>361</v>
      </c>
      <c r="F125" s="5" t="s">
        <v>7</v>
      </c>
      <c r="G125" s="6">
        <v>28938</v>
      </c>
      <c r="H125" s="26"/>
      <c r="I125" s="26"/>
      <c r="J125" s="27"/>
      <c r="K125" s="20" t="str">
        <f t="shared" si="1"/>
        <v>REVISE EL VALOR</v>
      </c>
      <c r="L125" s="16"/>
    </row>
    <row r="126" spans="1:12" ht="14.1" customHeight="1" thickBot="1" x14ac:dyDescent="0.3">
      <c r="A126" s="16"/>
      <c r="B126" s="19" t="s">
        <v>362</v>
      </c>
      <c r="C126" s="11">
        <v>13</v>
      </c>
      <c r="D126" s="19" t="s">
        <v>363</v>
      </c>
      <c r="E126" s="5" t="s">
        <v>362</v>
      </c>
      <c r="F126" s="5" t="s">
        <v>7</v>
      </c>
      <c r="G126" s="6">
        <v>28983</v>
      </c>
      <c r="H126" s="26"/>
      <c r="I126" s="26"/>
      <c r="J126" s="27"/>
      <c r="K126" s="20" t="str">
        <f t="shared" si="1"/>
        <v>REVISE EL VALOR</v>
      </c>
      <c r="L126" s="16"/>
    </row>
    <row r="127" spans="1:12" ht="14.1" customHeight="1" thickBot="1" x14ac:dyDescent="0.3">
      <c r="A127" s="16"/>
      <c r="B127" s="19" t="s">
        <v>364</v>
      </c>
      <c r="C127" s="11">
        <v>10</v>
      </c>
      <c r="D127" s="19" t="s">
        <v>365</v>
      </c>
      <c r="E127" s="5" t="s">
        <v>364</v>
      </c>
      <c r="F127" s="5" t="s">
        <v>7</v>
      </c>
      <c r="G127" s="6">
        <v>28320</v>
      </c>
      <c r="H127" s="26"/>
      <c r="I127" s="26"/>
      <c r="J127" s="27"/>
      <c r="K127" s="20" t="str">
        <f t="shared" si="1"/>
        <v>REVISE EL VALOR</v>
      </c>
      <c r="L127" s="16"/>
    </row>
    <row r="128" spans="1:12" ht="14.1" customHeight="1" thickBot="1" x14ac:dyDescent="0.3">
      <c r="A128" s="16"/>
      <c r="B128" s="19" t="s">
        <v>461</v>
      </c>
      <c r="C128" s="11">
        <v>11</v>
      </c>
      <c r="D128" s="19" t="s">
        <v>366</v>
      </c>
      <c r="E128" s="5" t="s">
        <v>367</v>
      </c>
      <c r="F128" s="5" t="s">
        <v>7</v>
      </c>
      <c r="G128" s="6">
        <v>28522</v>
      </c>
      <c r="H128" s="26"/>
      <c r="I128" s="26"/>
      <c r="J128" s="27"/>
      <c r="K128" s="20" t="str">
        <f t="shared" si="1"/>
        <v>REVISE EL VALOR</v>
      </c>
      <c r="L128" s="16"/>
    </row>
    <row r="129" spans="1:12" ht="14.1" customHeight="1" thickBot="1" x14ac:dyDescent="0.3">
      <c r="A129" s="16"/>
      <c r="B129" s="19" t="s">
        <v>462</v>
      </c>
      <c r="C129" s="11">
        <v>18</v>
      </c>
      <c r="D129" s="19" t="s">
        <v>368</v>
      </c>
      <c r="E129" s="4" t="s">
        <v>369</v>
      </c>
      <c r="F129" s="5" t="s">
        <v>7</v>
      </c>
      <c r="G129" s="6">
        <v>28700</v>
      </c>
      <c r="H129" s="26"/>
      <c r="I129" s="26"/>
      <c r="J129" s="27"/>
      <c r="K129" s="20" t="str">
        <f t="shared" si="1"/>
        <v>REVISE EL VALOR</v>
      </c>
      <c r="L129" s="16"/>
    </row>
    <row r="130" spans="1:12" ht="14.1" customHeight="1" thickBot="1" x14ac:dyDescent="0.3">
      <c r="A130" s="16"/>
      <c r="B130" s="19" t="s">
        <v>463</v>
      </c>
      <c r="C130" s="11">
        <v>21</v>
      </c>
      <c r="D130" s="19" t="s">
        <v>370</v>
      </c>
      <c r="E130" s="5" t="s">
        <v>371</v>
      </c>
      <c r="F130" s="5" t="s">
        <v>7</v>
      </c>
      <c r="G130" s="6">
        <v>28850</v>
      </c>
      <c r="H130" s="26"/>
      <c r="I130" s="26"/>
      <c r="J130" s="27"/>
      <c r="K130" s="20" t="str">
        <f t="shared" si="1"/>
        <v>REVISE EL VALOR</v>
      </c>
      <c r="L130" s="16"/>
    </row>
    <row r="131" spans="1:12" ht="14.1" customHeight="1" thickBot="1" x14ac:dyDescent="0.3">
      <c r="A131" s="16"/>
      <c r="B131" s="19" t="s">
        <v>372</v>
      </c>
      <c r="C131" s="11">
        <v>10</v>
      </c>
      <c r="D131" s="19" t="s">
        <v>373</v>
      </c>
      <c r="E131" s="5" t="s">
        <v>372</v>
      </c>
      <c r="F131" s="5" t="s">
        <v>7</v>
      </c>
      <c r="G131" s="6">
        <v>28760</v>
      </c>
      <c r="H131" s="26"/>
      <c r="I131" s="26"/>
      <c r="J131" s="27"/>
      <c r="K131" s="20" t="str">
        <f t="shared" si="1"/>
        <v>REVISE EL VALOR</v>
      </c>
      <c r="L131" s="16"/>
    </row>
    <row r="132" spans="1:12" ht="14.1" customHeight="1" thickBot="1" x14ac:dyDescent="0.3">
      <c r="A132" s="16"/>
      <c r="B132" s="19" t="s">
        <v>464</v>
      </c>
      <c r="C132" s="11">
        <v>19</v>
      </c>
      <c r="D132" s="19" t="s">
        <v>374</v>
      </c>
      <c r="E132" s="5" t="s">
        <v>375</v>
      </c>
      <c r="F132" s="5" t="s">
        <v>7</v>
      </c>
      <c r="G132" s="6">
        <v>28400</v>
      </c>
      <c r="H132" s="26"/>
      <c r="I132" s="26"/>
      <c r="J132" s="27"/>
      <c r="K132" s="20" t="str">
        <f t="shared" si="1"/>
        <v>REVISE EL VALOR</v>
      </c>
      <c r="L132" s="16"/>
    </row>
    <row r="133" spans="1:12" ht="14.1" customHeight="1" thickBot="1" x14ac:dyDescent="0.3">
      <c r="A133" s="16"/>
      <c r="B133" s="19" t="s">
        <v>45</v>
      </c>
      <c r="C133" s="11">
        <v>16</v>
      </c>
      <c r="D133" s="19" t="s">
        <v>46</v>
      </c>
      <c r="E133" s="5" t="s">
        <v>45</v>
      </c>
      <c r="F133" s="5" t="s">
        <v>52</v>
      </c>
      <c r="G133" s="6">
        <v>29200</v>
      </c>
      <c r="H133" s="26"/>
      <c r="I133" s="26"/>
      <c r="J133" s="27"/>
      <c r="K133" s="20" t="str">
        <f t="shared" ref="K133:K196" si="2">+IF(J133&gt;=0.1,"VALOR INDICADO","REVISE EL VALOR")</f>
        <v>REVISE EL VALOR</v>
      </c>
      <c r="L133" s="16"/>
    </row>
    <row r="134" spans="1:12" ht="14.1" customHeight="1" thickBot="1" x14ac:dyDescent="0.3">
      <c r="A134" s="16"/>
      <c r="B134" s="19" t="s">
        <v>55</v>
      </c>
      <c r="C134" s="11">
        <v>11</v>
      </c>
      <c r="D134" s="19" t="s">
        <v>56</v>
      </c>
      <c r="E134" s="5" t="s">
        <v>55</v>
      </c>
      <c r="F134" s="5" t="s">
        <v>52</v>
      </c>
      <c r="G134" s="6">
        <v>29640</v>
      </c>
      <c r="H134" s="26"/>
      <c r="I134" s="26"/>
      <c r="J134" s="27"/>
      <c r="K134" s="20" t="str">
        <f t="shared" si="2"/>
        <v>REVISE EL VALOR</v>
      </c>
      <c r="L134" s="16"/>
    </row>
    <row r="135" spans="1:12" ht="14.1" customHeight="1" thickBot="1" x14ac:dyDescent="0.3">
      <c r="A135" s="16"/>
      <c r="B135" s="19" t="s">
        <v>57</v>
      </c>
      <c r="C135" s="11">
        <v>2</v>
      </c>
      <c r="D135" s="19" t="s">
        <v>58</v>
      </c>
      <c r="E135" s="5" t="s">
        <v>57</v>
      </c>
      <c r="F135" s="5" t="s">
        <v>52</v>
      </c>
      <c r="G135" s="6">
        <v>29740</v>
      </c>
      <c r="H135" s="26"/>
      <c r="I135" s="26"/>
      <c r="J135" s="27"/>
      <c r="K135" s="20" t="str">
        <f t="shared" si="2"/>
        <v>REVISE EL VALOR</v>
      </c>
      <c r="L135" s="16"/>
    </row>
    <row r="136" spans="1:12" ht="14.1" customHeight="1" thickBot="1" x14ac:dyDescent="0.3">
      <c r="A136" s="16"/>
      <c r="B136" s="19" t="s">
        <v>465</v>
      </c>
      <c r="C136" s="11">
        <v>16</v>
      </c>
      <c r="D136" s="19" t="s">
        <v>70</v>
      </c>
      <c r="E136" s="5" t="s">
        <v>52</v>
      </c>
      <c r="F136" s="5" t="s">
        <v>52</v>
      </c>
      <c r="G136" s="6">
        <v>29007</v>
      </c>
      <c r="H136" s="26"/>
      <c r="I136" s="26"/>
      <c r="J136" s="27"/>
      <c r="K136" s="20" t="str">
        <f t="shared" si="2"/>
        <v>REVISE EL VALOR</v>
      </c>
      <c r="L136" s="16"/>
    </row>
    <row r="137" spans="1:12" ht="14.1" customHeight="1" thickBot="1" x14ac:dyDescent="0.3">
      <c r="A137" s="16"/>
      <c r="B137" s="19" t="s">
        <v>466</v>
      </c>
      <c r="C137" s="11">
        <v>57</v>
      </c>
      <c r="D137" s="21" t="s">
        <v>51</v>
      </c>
      <c r="E137" s="19" t="s">
        <v>52</v>
      </c>
      <c r="F137" s="5" t="s">
        <v>52</v>
      </c>
      <c r="G137" s="6">
        <v>29006</v>
      </c>
      <c r="H137" s="26"/>
      <c r="I137" s="26"/>
      <c r="J137" s="27"/>
      <c r="K137" s="20" t="str">
        <f t="shared" si="2"/>
        <v>REVISE EL VALOR</v>
      </c>
      <c r="L137" s="16"/>
    </row>
    <row r="138" spans="1:12" ht="14.1" customHeight="1" thickBot="1" x14ac:dyDescent="0.3">
      <c r="A138" s="16"/>
      <c r="B138" s="19" t="s">
        <v>71</v>
      </c>
      <c r="C138" s="11">
        <v>15</v>
      </c>
      <c r="D138" s="19" t="s">
        <v>72</v>
      </c>
      <c r="E138" s="5" t="s">
        <v>71</v>
      </c>
      <c r="F138" s="5" t="s">
        <v>52</v>
      </c>
      <c r="G138" s="6">
        <v>29600</v>
      </c>
      <c r="H138" s="26"/>
      <c r="I138" s="26"/>
      <c r="J138" s="27"/>
      <c r="K138" s="20" t="str">
        <f t="shared" si="2"/>
        <v>REVISE EL VALOR</v>
      </c>
      <c r="L138" s="16"/>
    </row>
    <row r="139" spans="1:12" ht="14.1" customHeight="1" thickBot="1" x14ac:dyDescent="0.3">
      <c r="A139" s="16"/>
      <c r="B139" s="19" t="s">
        <v>467</v>
      </c>
      <c r="C139" s="11">
        <v>3</v>
      </c>
      <c r="D139" s="19" t="s">
        <v>73</v>
      </c>
      <c r="E139" s="5" t="s">
        <v>74</v>
      </c>
      <c r="F139" s="5" t="s">
        <v>52</v>
      </c>
      <c r="G139" s="6">
        <v>29670</v>
      </c>
      <c r="H139" s="26"/>
      <c r="I139" s="26"/>
      <c r="J139" s="27"/>
      <c r="K139" s="20" t="str">
        <f t="shared" si="2"/>
        <v>REVISE EL VALOR</v>
      </c>
      <c r="L139" s="16"/>
    </row>
    <row r="140" spans="1:12" ht="14.1" customHeight="1" thickBot="1" x14ac:dyDescent="0.3">
      <c r="A140" s="16"/>
      <c r="B140" s="19" t="s">
        <v>79</v>
      </c>
      <c r="C140" s="11">
        <v>7</v>
      </c>
      <c r="D140" s="19" t="s">
        <v>80</v>
      </c>
      <c r="E140" s="5" t="s">
        <v>79</v>
      </c>
      <c r="F140" s="5" t="s">
        <v>52</v>
      </c>
      <c r="G140" s="6">
        <v>29680</v>
      </c>
      <c r="H140" s="26"/>
      <c r="I140" s="26"/>
      <c r="J140" s="27"/>
      <c r="K140" s="20" t="str">
        <f t="shared" si="2"/>
        <v>REVISE EL VALOR</v>
      </c>
      <c r="L140" s="16"/>
    </row>
    <row r="141" spans="1:12" ht="14.1" customHeight="1" thickBot="1" x14ac:dyDescent="0.3">
      <c r="A141" s="16"/>
      <c r="B141" s="19" t="s">
        <v>81</v>
      </c>
      <c r="C141" s="11">
        <v>12</v>
      </c>
      <c r="D141" s="19" t="s">
        <v>82</v>
      </c>
      <c r="E141" s="5" t="s">
        <v>81</v>
      </c>
      <c r="F141" s="5" t="s">
        <v>52</v>
      </c>
      <c r="G141" s="6">
        <v>29400</v>
      </c>
      <c r="H141" s="26"/>
      <c r="I141" s="26"/>
      <c r="J141" s="27"/>
      <c r="K141" s="20" t="str">
        <f t="shared" si="2"/>
        <v>REVISE EL VALOR</v>
      </c>
      <c r="L141" s="16"/>
    </row>
    <row r="142" spans="1:12" ht="14.1" customHeight="1" thickBot="1" x14ac:dyDescent="0.3">
      <c r="A142" s="16"/>
      <c r="B142" s="19" t="s">
        <v>75</v>
      </c>
      <c r="C142" s="11">
        <v>7</v>
      </c>
      <c r="D142" s="19" t="s">
        <v>76</v>
      </c>
      <c r="E142" s="5" t="s">
        <v>75</v>
      </c>
      <c r="F142" s="5" t="s">
        <v>75</v>
      </c>
      <c r="G142" s="6">
        <v>52004</v>
      </c>
      <c r="H142" s="26"/>
      <c r="I142" s="26"/>
      <c r="J142" s="27"/>
      <c r="K142" s="20" t="str">
        <f t="shared" si="2"/>
        <v>REVISE EL VALOR</v>
      </c>
      <c r="L142" s="16"/>
    </row>
    <row r="143" spans="1:12" ht="14.1" customHeight="1" thickBot="1" x14ac:dyDescent="0.3">
      <c r="A143" s="16"/>
      <c r="B143" s="19" t="s">
        <v>258</v>
      </c>
      <c r="C143" s="11">
        <v>17</v>
      </c>
      <c r="D143" s="19" t="s">
        <v>259</v>
      </c>
      <c r="E143" s="5" t="s">
        <v>258</v>
      </c>
      <c r="F143" s="5" t="s">
        <v>263</v>
      </c>
      <c r="G143" s="6">
        <v>30203</v>
      </c>
      <c r="H143" s="26"/>
      <c r="I143" s="26"/>
      <c r="J143" s="27"/>
      <c r="K143" s="20" t="str">
        <f t="shared" si="2"/>
        <v>REVISE EL VALOR</v>
      </c>
      <c r="L143" s="16"/>
    </row>
    <row r="144" spans="1:12" ht="14.1" customHeight="1" thickBot="1" x14ac:dyDescent="0.3">
      <c r="A144" s="16"/>
      <c r="B144" s="19" t="s">
        <v>260</v>
      </c>
      <c r="C144" s="11">
        <v>2</v>
      </c>
      <c r="D144" s="19" t="s">
        <v>261</v>
      </c>
      <c r="E144" s="5" t="s">
        <v>260</v>
      </c>
      <c r="F144" s="5" t="s">
        <v>263</v>
      </c>
      <c r="G144" s="6">
        <v>30813</v>
      </c>
      <c r="H144" s="26"/>
      <c r="I144" s="26"/>
      <c r="J144" s="27"/>
      <c r="K144" s="20" t="str">
        <f t="shared" si="2"/>
        <v>REVISE EL VALOR</v>
      </c>
      <c r="L144" s="16"/>
    </row>
    <row r="145" spans="1:12" ht="14.1" customHeight="1" thickBot="1" x14ac:dyDescent="0.3">
      <c r="A145" s="16"/>
      <c r="B145" s="19" t="s">
        <v>263</v>
      </c>
      <c r="C145" s="11">
        <v>33</v>
      </c>
      <c r="D145" s="19" t="s">
        <v>262</v>
      </c>
      <c r="E145" s="5" t="s">
        <v>263</v>
      </c>
      <c r="F145" s="5" t="s">
        <v>263</v>
      </c>
      <c r="G145" s="6">
        <v>30005</v>
      </c>
      <c r="H145" s="26"/>
      <c r="I145" s="26"/>
      <c r="J145" s="27"/>
      <c r="K145" s="20" t="str">
        <f t="shared" si="2"/>
        <v>REVISE EL VALOR</v>
      </c>
      <c r="L145" s="16"/>
    </row>
    <row r="146" spans="1:12" ht="14.1" customHeight="1" thickBot="1" x14ac:dyDescent="0.3">
      <c r="A146" s="16"/>
      <c r="B146" s="19" t="s">
        <v>265</v>
      </c>
      <c r="C146" s="11">
        <v>30</v>
      </c>
      <c r="D146" s="19" t="s">
        <v>264</v>
      </c>
      <c r="E146" s="5" t="s">
        <v>265</v>
      </c>
      <c r="F146" s="5" t="s">
        <v>390</v>
      </c>
      <c r="G146" s="6">
        <v>31008</v>
      </c>
      <c r="H146" s="26"/>
      <c r="I146" s="26"/>
      <c r="J146" s="27"/>
      <c r="K146" s="20" t="str">
        <f t="shared" si="2"/>
        <v>REVISE EL VALOR</v>
      </c>
      <c r="L146" s="16"/>
    </row>
    <row r="147" spans="1:12" ht="14.1" customHeight="1" thickBot="1" x14ac:dyDescent="0.3">
      <c r="A147" s="16"/>
      <c r="B147" s="19" t="s">
        <v>266</v>
      </c>
      <c r="C147" s="11">
        <v>7</v>
      </c>
      <c r="D147" s="19" t="s">
        <v>267</v>
      </c>
      <c r="E147" s="5" t="s">
        <v>266</v>
      </c>
      <c r="F147" s="5" t="s">
        <v>390</v>
      </c>
      <c r="G147" s="6">
        <v>31350</v>
      </c>
      <c r="H147" s="26"/>
      <c r="I147" s="26"/>
      <c r="J147" s="27"/>
      <c r="K147" s="20" t="str">
        <f t="shared" si="2"/>
        <v>REVISE EL VALOR</v>
      </c>
      <c r="L147" s="16"/>
    </row>
    <row r="148" spans="1:12" ht="14.1" customHeight="1" thickBot="1" x14ac:dyDescent="0.3">
      <c r="A148" s="16"/>
      <c r="B148" s="19" t="s">
        <v>268</v>
      </c>
      <c r="C148" s="11">
        <v>13</v>
      </c>
      <c r="D148" s="19" t="s">
        <v>269</v>
      </c>
      <c r="E148" s="5" t="s">
        <v>268</v>
      </c>
      <c r="F148" s="5" t="s">
        <v>390</v>
      </c>
      <c r="G148" s="6">
        <v>31500</v>
      </c>
      <c r="H148" s="26"/>
      <c r="I148" s="26"/>
      <c r="J148" s="27"/>
      <c r="K148" s="20" t="str">
        <f t="shared" si="2"/>
        <v>REVISE EL VALOR</v>
      </c>
      <c r="L148" s="16"/>
    </row>
    <row r="149" spans="1:12" ht="14.1" customHeight="1" thickBot="1" x14ac:dyDescent="0.3">
      <c r="A149" s="16"/>
      <c r="B149" s="19" t="s">
        <v>315</v>
      </c>
      <c r="C149" s="11">
        <v>17</v>
      </c>
      <c r="D149" s="19" t="s">
        <v>316</v>
      </c>
      <c r="E149" s="5" t="s">
        <v>315</v>
      </c>
      <c r="F149" s="5" t="s">
        <v>394</v>
      </c>
      <c r="G149" s="6">
        <v>32003</v>
      </c>
      <c r="H149" s="26"/>
      <c r="I149" s="26"/>
      <c r="J149" s="27"/>
      <c r="K149" s="20" t="str">
        <f t="shared" si="2"/>
        <v>REVISE EL VALOR</v>
      </c>
      <c r="L149" s="16"/>
    </row>
    <row r="150" spans="1:12" ht="14.1" customHeight="1" thickBot="1" x14ac:dyDescent="0.3">
      <c r="A150" s="16"/>
      <c r="B150" s="19" t="s">
        <v>156</v>
      </c>
      <c r="C150" s="11">
        <v>15</v>
      </c>
      <c r="D150" s="19" t="s">
        <v>157</v>
      </c>
      <c r="E150" s="5" t="s">
        <v>156</v>
      </c>
      <c r="F150" s="5" t="s">
        <v>156</v>
      </c>
      <c r="G150" s="6">
        <v>34001</v>
      </c>
      <c r="H150" s="26"/>
      <c r="I150" s="26"/>
      <c r="J150" s="27"/>
      <c r="K150" s="20" t="str">
        <f t="shared" si="2"/>
        <v>REVISE EL VALOR</v>
      </c>
      <c r="L150" s="16"/>
    </row>
    <row r="151" spans="1:12" ht="14.1" customHeight="1" thickBot="1" x14ac:dyDescent="0.3">
      <c r="A151" s="16"/>
      <c r="B151" s="19" t="s">
        <v>317</v>
      </c>
      <c r="C151" s="11">
        <v>17</v>
      </c>
      <c r="D151" s="19" t="s">
        <v>318</v>
      </c>
      <c r="E151" s="5" t="s">
        <v>317</v>
      </c>
      <c r="F151" s="5" t="s">
        <v>317</v>
      </c>
      <c r="G151" s="6">
        <v>36003</v>
      </c>
      <c r="H151" s="26"/>
      <c r="I151" s="26"/>
      <c r="J151" s="27"/>
      <c r="K151" s="20" t="str">
        <f t="shared" si="2"/>
        <v>REVISE EL VALOR</v>
      </c>
      <c r="L151" s="16"/>
    </row>
    <row r="152" spans="1:12" ht="14.1" customHeight="1" thickBot="1" x14ac:dyDescent="0.3">
      <c r="A152" s="16"/>
      <c r="B152" s="19" t="s">
        <v>319</v>
      </c>
      <c r="C152" s="11">
        <v>18</v>
      </c>
      <c r="D152" s="19" t="s">
        <v>320</v>
      </c>
      <c r="E152" s="5" t="s">
        <v>319</v>
      </c>
      <c r="F152" s="5" t="s">
        <v>317</v>
      </c>
      <c r="G152" s="6">
        <v>36400</v>
      </c>
      <c r="H152" s="26"/>
      <c r="I152" s="26"/>
      <c r="J152" s="27"/>
      <c r="K152" s="20" t="str">
        <f t="shared" si="2"/>
        <v>REVISE EL VALOR</v>
      </c>
      <c r="L152" s="16"/>
    </row>
    <row r="153" spans="1:12" ht="14.1" customHeight="1" thickBot="1" x14ac:dyDescent="0.3">
      <c r="A153" s="16"/>
      <c r="B153" s="19" t="s">
        <v>468</v>
      </c>
      <c r="C153" s="11">
        <v>10</v>
      </c>
      <c r="D153" s="19" t="s">
        <v>325</v>
      </c>
      <c r="E153" s="5" t="s">
        <v>326</v>
      </c>
      <c r="F153" s="5" t="s">
        <v>317</v>
      </c>
      <c r="G153" s="6">
        <v>36600</v>
      </c>
      <c r="H153" s="26"/>
      <c r="I153" s="26"/>
      <c r="J153" s="27"/>
      <c r="K153" s="20" t="str">
        <f t="shared" si="2"/>
        <v>REVISE EL VALOR</v>
      </c>
      <c r="L153" s="16"/>
    </row>
    <row r="154" spans="1:12" ht="14.1" customHeight="1" thickBot="1" x14ac:dyDescent="0.3">
      <c r="A154" s="16"/>
      <c r="B154" s="19" t="s">
        <v>49</v>
      </c>
      <c r="C154" s="11">
        <v>1</v>
      </c>
      <c r="D154" s="23" t="s">
        <v>50</v>
      </c>
      <c r="E154" s="5" t="s">
        <v>49</v>
      </c>
      <c r="F154" s="5" t="s">
        <v>49</v>
      </c>
      <c r="G154" s="6">
        <v>14400</v>
      </c>
      <c r="H154" s="26"/>
      <c r="I154" s="26"/>
      <c r="J154" s="27"/>
      <c r="K154" s="20" t="str">
        <f t="shared" si="2"/>
        <v>REVISE EL VALOR</v>
      </c>
      <c r="L154" s="16"/>
    </row>
    <row r="155" spans="1:12" ht="14.1" customHeight="1" thickBot="1" x14ac:dyDescent="0.3">
      <c r="A155" s="16"/>
      <c r="B155" s="19" t="s">
        <v>160</v>
      </c>
      <c r="C155" s="11">
        <v>20</v>
      </c>
      <c r="D155" s="23" t="s">
        <v>161</v>
      </c>
      <c r="E155" s="5" t="s">
        <v>160</v>
      </c>
      <c r="F155" s="5" t="s">
        <v>160</v>
      </c>
      <c r="G155" s="6">
        <v>37005</v>
      </c>
      <c r="H155" s="26"/>
      <c r="I155" s="26"/>
      <c r="J155" s="27"/>
      <c r="K155" s="20" t="str">
        <f t="shared" si="2"/>
        <v>REVISE EL VALOR</v>
      </c>
      <c r="L155" s="16"/>
    </row>
    <row r="156" spans="1:12" ht="24.95" customHeight="1" thickBot="1" x14ac:dyDescent="0.3">
      <c r="A156" s="16"/>
      <c r="B156" s="19" t="s">
        <v>469</v>
      </c>
      <c r="C156" s="11">
        <v>13</v>
      </c>
      <c r="D156" s="19" t="s">
        <v>100</v>
      </c>
      <c r="E156" s="5" t="s">
        <v>101</v>
      </c>
      <c r="F156" s="5" t="s">
        <v>97</v>
      </c>
      <c r="G156" s="6">
        <v>38201</v>
      </c>
      <c r="H156" s="26"/>
      <c r="I156" s="26"/>
      <c r="J156" s="27"/>
      <c r="K156" s="20" t="str">
        <f t="shared" si="2"/>
        <v>REVISE EL VALOR</v>
      </c>
      <c r="L156" s="16"/>
    </row>
    <row r="157" spans="1:12" ht="24.95" customHeight="1" thickBot="1" x14ac:dyDescent="0.3">
      <c r="A157" s="16"/>
      <c r="B157" s="19" t="s">
        <v>470</v>
      </c>
      <c r="C157" s="11">
        <v>24</v>
      </c>
      <c r="D157" s="19" t="s">
        <v>96</v>
      </c>
      <c r="E157" s="5" t="s">
        <v>97</v>
      </c>
      <c r="F157" s="5" t="s">
        <v>97</v>
      </c>
      <c r="G157" s="6">
        <v>38001</v>
      </c>
      <c r="H157" s="26"/>
      <c r="I157" s="26"/>
      <c r="J157" s="27"/>
      <c r="K157" s="20" t="str">
        <f t="shared" si="2"/>
        <v>REVISE EL VALOR</v>
      </c>
      <c r="L157" s="16"/>
    </row>
    <row r="158" spans="1:12" ht="24.95" customHeight="1" thickBot="1" x14ac:dyDescent="0.3">
      <c r="A158" s="16"/>
      <c r="B158" s="19" t="s">
        <v>471</v>
      </c>
      <c r="C158" s="11">
        <v>10</v>
      </c>
      <c r="D158" s="19" t="s">
        <v>112</v>
      </c>
      <c r="E158" s="5" t="s">
        <v>113</v>
      </c>
      <c r="F158" s="5" t="s">
        <v>97</v>
      </c>
      <c r="G158" s="6">
        <v>38400</v>
      </c>
      <c r="H158" s="26"/>
      <c r="I158" s="26"/>
      <c r="J158" s="27"/>
      <c r="K158" s="20" t="str">
        <f t="shared" si="2"/>
        <v>REVISE EL VALOR</v>
      </c>
      <c r="L158" s="16"/>
    </row>
    <row r="159" spans="1:12" ht="24.95" customHeight="1" thickBot="1" x14ac:dyDescent="0.3">
      <c r="A159" s="16"/>
      <c r="B159" s="19" t="s">
        <v>472</v>
      </c>
      <c r="C159" s="11">
        <v>20</v>
      </c>
      <c r="D159" s="19" t="s">
        <v>114</v>
      </c>
      <c r="E159" s="5" t="s">
        <v>115</v>
      </c>
      <c r="F159" s="5" t="s">
        <v>97</v>
      </c>
      <c r="G159" s="6">
        <v>38650</v>
      </c>
      <c r="H159" s="26"/>
      <c r="I159" s="26"/>
      <c r="J159" s="27"/>
      <c r="K159" s="20" t="str">
        <f t="shared" si="2"/>
        <v>REVISE EL VALOR</v>
      </c>
      <c r="L159" s="16"/>
    </row>
    <row r="160" spans="1:12" ht="24.95" customHeight="1" thickBot="1" x14ac:dyDescent="0.3">
      <c r="A160" s="16"/>
      <c r="B160" s="19" t="s">
        <v>473</v>
      </c>
      <c r="C160" s="11">
        <v>5</v>
      </c>
      <c r="D160" s="21" t="s">
        <v>102</v>
      </c>
      <c r="E160" s="5" t="s">
        <v>103</v>
      </c>
      <c r="F160" s="5" t="s">
        <v>384</v>
      </c>
      <c r="G160" s="6">
        <v>38760</v>
      </c>
      <c r="H160" s="26"/>
      <c r="I160" s="26"/>
      <c r="J160" s="27"/>
      <c r="K160" s="20" t="str">
        <f t="shared" si="2"/>
        <v>REVISE EL VALOR</v>
      </c>
      <c r="L160" s="16"/>
    </row>
    <row r="161" spans="1:12" ht="14.1" customHeight="1" thickBot="1" x14ac:dyDescent="0.3">
      <c r="A161" s="16"/>
      <c r="B161" s="19" t="s">
        <v>474</v>
      </c>
      <c r="C161" s="11">
        <v>1</v>
      </c>
      <c r="D161" s="19" t="s">
        <v>162</v>
      </c>
      <c r="E161" s="5" t="s">
        <v>163</v>
      </c>
      <c r="F161" s="5" t="s">
        <v>164</v>
      </c>
      <c r="G161" s="6">
        <v>40200</v>
      </c>
      <c r="H161" s="26"/>
      <c r="I161" s="26"/>
      <c r="J161" s="27"/>
      <c r="K161" s="20" t="str">
        <f t="shared" si="2"/>
        <v>REVISE EL VALOR</v>
      </c>
      <c r="L161" s="16"/>
    </row>
    <row r="162" spans="1:12" ht="14.1" customHeight="1" thickBot="1" x14ac:dyDescent="0.3">
      <c r="A162" s="16"/>
      <c r="B162" s="19" t="s">
        <v>164</v>
      </c>
      <c r="C162" s="11">
        <v>15</v>
      </c>
      <c r="D162" s="19" t="s">
        <v>165</v>
      </c>
      <c r="E162" s="5" t="s">
        <v>164</v>
      </c>
      <c r="F162" s="5" t="s">
        <v>164</v>
      </c>
      <c r="G162" s="6">
        <v>40003</v>
      </c>
      <c r="H162" s="26"/>
      <c r="I162" s="26"/>
      <c r="J162" s="27"/>
      <c r="K162" s="20" t="str">
        <f t="shared" si="2"/>
        <v>REVISE EL VALOR</v>
      </c>
      <c r="L162" s="16"/>
    </row>
    <row r="163" spans="1:12" ht="14.1" customHeight="1" thickBot="1" x14ac:dyDescent="0.3">
      <c r="A163" s="16"/>
      <c r="B163" s="19" t="s">
        <v>475</v>
      </c>
      <c r="C163" s="11">
        <v>253</v>
      </c>
      <c r="D163" s="19" t="s">
        <v>11</v>
      </c>
      <c r="E163" s="5" t="s">
        <v>8</v>
      </c>
      <c r="F163" s="5" t="s">
        <v>8</v>
      </c>
      <c r="G163" s="6">
        <v>41012</v>
      </c>
      <c r="H163" s="26"/>
      <c r="I163" s="26"/>
      <c r="J163" s="27"/>
      <c r="K163" s="20" t="str">
        <f t="shared" si="2"/>
        <v>REVISE EL VALOR</v>
      </c>
      <c r="L163" s="16"/>
    </row>
    <row r="164" spans="1:12" ht="14.1" customHeight="1" thickBot="1" x14ac:dyDescent="0.3">
      <c r="A164" s="16"/>
      <c r="B164" s="19" t="s">
        <v>476</v>
      </c>
      <c r="C164" s="11">
        <v>18</v>
      </c>
      <c r="D164" s="19" t="s">
        <v>14</v>
      </c>
      <c r="E164" s="4" t="s">
        <v>15</v>
      </c>
      <c r="F164" s="4" t="s">
        <v>8</v>
      </c>
      <c r="G164" s="7">
        <v>41500</v>
      </c>
      <c r="H164" s="26"/>
      <c r="I164" s="26"/>
      <c r="J164" s="27"/>
      <c r="K164" s="20" t="str">
        <f t="shared" si="2"/>
        <v>REVISE EL VALOR</v>
      </c>
      <c r="L164" s="16"/>
    </row>
    <row r="165" spans="1:12" ht="14.1" customHeight="1" thickBot="1" x14ac:dyDescent="0.3">
      <c r="A165" s="16"/>
      <c r="B165" s="19" t="s">
        <v>477</v>
      </c>
      <c r="C165" s="11">
        <v>23</v>
      </c>
      <c r="D165" s="19" t="s">
        <v>20</v>
      </c>
      <c r="E165" s="4" t="s">
        <v>21</v>
      </c>
      <c r="F165" s="4" t="s">
        <v>8</v>
      </c>
      <c r="G165" s="6">
        <v>41927</v>
      </c>
      <c r="H165" s="26"/>
      <c r="I165" s="26"/>
      <c r="J165" s="27"/>
      <c r="K165" s="20" t="str">
        <f t="shared" si="2"/>
        <v>REVISE EL VALOR</v>
      </c>
      <c r="L165" s="16"/>
    </row>
    <row r="166" spans="1:12" ht="14.1" customHeight="1" thickBot="1" x14ac:dyDescent="0.3">
      <c r="A166" s="16"/>
      <c r="B166" s="19" t="s">
        <v>478</v>
      </c>
      <c r="C166" s="11">
        <v>14</v>
      </c>
      <c r="D166" s="19" t="s">
        <v>24</v>
      </c>
      <c r="E166" s="5" t="s">
        <v>8</v>
      </c>
      <c r="F166" s="5" t="s">
        <v>8</v>
      </c>
      <c r="G166" s="6">
        <v>41005</v>
      </c>
      <c r="H166" s="26"/>
      <c r="I166" s="26"/>
      <c r="J166" s="27"/>
      <c r="K166" s="20" t="str">
        <f t="shared" si="2"/>
        <v>REVISE EL VALOR</v>
      </c>
      <c r="L166" s="16"/>
    </row>
    <row r="167" spans="1:12" ht="14.1" customHeight="1" thickBot="1" x14ac:dyDescent="0.3">
      <c r="A167" s="16"/>
      <c r="B167" s="19" t="s">
        <v>25</v>
      </c>
      <c r="C167" s="11">
        <v>16</v>
      </c>
      <c r="D167" s="19" t="s">
        <v>26</v>
      </c>
      <c r="E167" s="5" t="s">
        <v>25</v>
      </c>
      <c r="F167" s="5" t="s">
        <v>8</v>
      </c>
      <c r="G167" s="6">
        <v>41702</v>
      </c>
      <c r="H167" s="26"/>
      <c r="I167" s="26"/>
      <c r="J167" s="27"/>
      <c r="K167" s="20" t="str">
        <f t="shared" si="2"/>
        <v>REVISE EL VALOR</v>
      </c>
      <c r="L167" s="16"/>
    </row>
    <row r="168" spans="1:12" ht="14.1" customHeight="1" thickBot="1" x14ac:dyDescent="0.3">
      <c r="A168" s="16"/>
      <c r="B168" s="19" t="s">
        <v>479</v>
      </c>
      <c r="C168" s="11">
        <v>4</v>
      </c>
      <c r="D168" s="19" t="s">
        <v>27</v>
      </c>
      <c r="E168" s="5" t="s">
        <v>28</v>
      </c>
      <c r="F168" s="5" t="s">
        <v>8</v>
      </c>
      <c r="G168" s="6">
        <v>41400</v>
      </c>
      <c r="H168" s="26"/>
      <c r="I168" s="26"/>
      <c r="J168" s="27"/>
      <c r="K168" s="20" t="str">
        <f t="shared" si="2"/>
        <v>REVISE EL VALOR</v>
      </c>
      <c r="L168" s="16"/>
    </row>
    <row r="169" spans="1:12" ht="14.1" customHeight="1" thickBot="1" x14ac:dyDescent="0.3">
      <c r="A169" s="16"/>
      <c r="B169" s="19" t="s">
        <v>480</v>
      </c>
      <c r="C169" s="11">
        <v>10</v>
      </c>
      <c r="D169" s="19" t="s">
        <v>35</v>
      </c>
      <c r="E169" s="5" t="s">
        <v>36</v>
      </c>
      <c r="F169" s="5" t="s">
        <v>8</v>
      </c>
      <c r="G169" s="6">
        <v>41530</v>
      </c>
      <c r="H169" s="26"/>
      <c r="I169" s="26"/>
      <c r="J169" s="27"/>
      <c r="K169" s="20" t="str">
        <f t="shared" si="2"/>
        <v>REVISE EL VALOR</v>
      </c>
      <c r="L169" s="16"/>
    </row>
    <row r="170" spans="1:12" ht="14.1" customHeight="1" thickBot="1" x14ac:dyDescent="0.3">
      <c r="A170" s="16"/>
      <c r="B170" s="19" t="s">
        <v>481</v>
      </c>
      <c r="C170" s="11">
        <v>18</v>
      </c>
      <c r="D170" s="19" t="s">
        <v>39</v>
      </c>
      <c r="E170" s="5" t="s">
        <v>40</v>
      </c>
      <c r="F170" s="5" t="s">
        <v>8</v>
      </c>
      <c r="G170" s="6">
        <v>41300</v>
      </c>
      <c r="H170" s="26"/>
      <c r="I170" s="26"/>
      <c r="J170" s="27"/>
      <c r="K170" s="20" t="str">
        <f t="shared" si="2"/>
        <v>REVISE EL VALOR</v>
      </c>
      <c r="L170" s="16"/>
    </row>
    <row r="171" spans="1:12" ht="14.1" customHeight="1" thickBot="1" x14ac:dyDescent="0.3">
      <c r="A171" s="16"/>
      <c r="B171" s="19" t="s">
        <v>41</v>
      </c>
      <c r="C171" s="11">
        <v>3</v>
      </c>
      <c r="D171" s="19" t="s">
        <v>42</v>
      </c>
      <c r="E171" s="5" t="s">
        <v>41</v>
      </c>
      <c r="F171" s="5" t="s">
        <v>8</v>
      </c>
      <c r="G171" s="6">
        <v>41710</v>
      </c>
      <c r="H171" s="26"/>
      <c r="I171" s="26"/>
      <c r="J171" s="27"/>
      <c r="K171" s="20" t="str">
        <f t="shared" si="2"/>
        <v>REVISE EL VALOR</v>
      </c>
      <c r="L171" s="16"/>
    </row>
    <row r="172" spans="1:12" ht="14.1" customHeight="1" thickBot="1" x14ac:dyDescent="0.3">
      <c r="A172" s="16"/>
      <c r="B172" s="19" t="s">
        <v>166</v>
      </c>
      <c r="C172" s="11">
        <v>14</v>
      </c>
      <c r="D172" s="22" t="s">
        <v>167</v>
      </c>
      <c r="E172" s="5" t="s">
        <v>166</v>
      </c>
      <c r="F172" s="5" t="s">
        <v>166</v>
      </c>
      <c r="G172" s="6">
        <v>42001</v>
      </c>
      <c r="H172" s="26"/>
      <c r="I172" s="26"/>
      <c r="J172" s="27"/>
      <c r="K172" s="20" t="str">
        <f t="shared" si="2"/>
        <v>REVISE EL VALOR</v>
      </c>
      <c r="L172" s="16"/>
    </row>
    <row r="173" spans="1:12" ht="14.1" customHeight="1" thickBot="1" x14ac:dyDescent="0.3">
      <c r="A173" s="16"/>
      <c r="B173" s="19" t="s">
        <v>190</v>
      </c>
      <c r="C173" s="11">
        <v>10</v>
      </c>
      <c r="D173" s="19" t="s">
        <v>191</v>
      </c>
      <c r="E173" s="5" t="s">
        <v>190</v>
      </c>
      <c r="F173" s="5" t="s">
        <v>198</v>
      </c>
      <c r="G173" s="6">
        <v>43204</v>
      </c>
      <c r="H173" s="26"/>
      <c r="I173" s="26"/>
      <c r="J173" s="27"/>
      <c r="K173" s="20" t="str">
        <f t="shared" si="2"/>
        <v>REVISE EL VALOR</v>
      </c>
      <c r="L173" s="16"/>
    </row>
    <row r="174" spans="1:12" ht="14.1" customHeight="1" thickBot="1" x14ac:dyDescent="0.3">
      <c r="A174" s="16"/>
      <c r="B174" s="19" t="s">
        <v>198</v>
      </c>
      <c r="C174" s="11">
        <v>12</v>
      </c>
      <c r="D174" s="19" t="s">
        <v>199</v>
      </c>
      <c r="E174" s="5" t="s">
        <v>198</v>
      </c>
      <c r="F174" s="5" t="s">
        <v>198</v>
      </c>
      <c r="G174" s="6">
        <v>43005</v>
      </c>
      <c r="H174" s="26"/>
      <c r="I174" s="26"/>
      <c r="J174" s="27"/>
      <c r="K174" s="20" t="str">
        <f t="shared" si="2"/>
        <v>REVISE EL VALOR</v>
      </c>
      <c r="L174" s="16"/>
    </row>
    <row r="175" spans="1:12" ht="14.1" customHeight="1" thickBot="1" x14ac:dyDescent="0.3">
      <c r="A175" s="16"/>
      <c r="B175" s="19" t="s">
        <v>200</v>
      </c>
      <c r="C175" s="11">
        <v>9</v>
      </c>
      <c r="D175" s="19" t="s">
        <v>201</v>
      </c>
      <c r="E175" s="5" t="s">
        <v>200</v>
      </c>
      <c r="F175" s="5" t="s">
        <v>198</v>
      </c>
      <c r="G175" s="6">
        <v>43500</v>
      </c>
      <c r="H175" s="26"/>
      <c r="I175" s="26"/>
      <c r="J175" s="27"/>
      <c r="K175" s="20" t="str">
        <f t="shared" si="2"/>
        <v>REVISE EL VALOR</v>
      </c>
      <c r="L175" s="16"/>
    </row>
    <row r="176" spans="1:12" ht="14.1" customHeight="1" thickBot="1" x14ac:dyDescent="0.3">
      <c r="A176" s="16"/>
      <c r="B176" s="19" t="s">
        <v>253</v>
      </c>
      <c r="C176" s="11">
        <v>10</v>
      </c>
      <c r="D176" s="19" t="s">
        <v>254</v>
      </c>
      <c r="E176" s="5" t="s">
        <v>253</v>
      </c>
      <c r="F176" s="5" t="s">
        <v>253</v>
      </c>
      <c r="G176" s="6">
        <v>44002</v>
      </c>
      <c r="H176" s="26"/>
      <c r="I176" s="26"/>
      <c r="J176" s="27"/>
      <c r="K176" s="20" t="str">
        <f t="shared" si="2"/>
        <v>REVISE EL VALOR</v>
      </c>
      <c r="L176" s="16"/>
    </row>
    <row r="177" spans="1:12" ht="14.1" customHeight="1" thickBot="1" x14ac:dyDescent="0.3">
      <c r="A177" s="16"/>
      <c r="B177" s="19" t="s">
        <v>142</v>
      </c>
      <c r="C177" s="11">
        <v>16</v>
      </c>
      <c r="D177" s="19" t="s">
        <v>143</v>
      </c>
      <c r="E177" s="5" t="s">
        <v>142</v>
      </c>
      <c r="F177" s="5" t="s">
        <v>139</v>
      </c>
      <c r="G177" s="6">
        <v>45200</v>
      </c>
      <c r="H177" s="26"/>
      <c r="I177" s="26"/>
      <c r="J177" s="27"/>
      <c r="K177" s="20" t="str">
        <f t="shared" si="2"/>
        <v>REVISE EL VALOR</v>
      </c>
      <c r="L177" s="16"/>
    </row>
    <row r="178" spans="1:12" ht="14.1" customHeight="1" thickBot="1" x14ac:dyDescent="0.3">
      <c r="A178" s="16"/>
      <c r="B178" s="19" t="s">
        <v>482</v>
      </c>
      <c r="C178" s="11">
        <v>14</v>
      </c>
      <c r="D178" s="19" t="s">
        <v>144</v>
      </c>
      <c r="E178" s="5" t="s">
        <v>145</v>
      </c>
      <c r="F178" s="5" t="s">
        <v>139</v>
      </c>
      <c r="G178" s="6">
        <v>45600</v>
      </c>
      <c r="H178" s="26"/>
      <c r="I178" s="26"/>
      <c r="J178" s="27"/>
      <c r="K178" s="20" t="str">
        <f t="shared" si="2"/>
        <v>REVISE EL VALOR</v>
      </c>
      <c r="L178" s="16"/>
    </row>
    <row r="179" spans="1:12" ht="14.1" customHeight="1" thickBot="1" x14ac:dyDescent="0.3">
      <c r="A179" s="16"/>
      <c r="B179" s="19" t="s">
        <v>139</v>
      </c>
      <c r="C179" s="11">
        <v>22</v>
      </c>
      <c r="D179" s="19" t="s">
        <v>138</v>
      </c>
      <c r="E179" s="5" t="s">
        <v>139</v>
      </c>
      <c r="F179" s="5" t="s">
        <v>139</v>
      </c>
      <c r="G179" s="6">
        <v>45004</v>
      </c>
      <c r="H179" s="26"/>
      <c r="I179" s="26"/>
      <c r="J179" s="27"/>
      <c r="K179" s="20" t="str">
        <f t="shared" si="2"/>
        <v>REVISE EL VALOR</v>
      </c>
      <c r="L179" s="16"/>
    </row>
    <row r="180" spans="1:12" ht="14.1" customHeight="1" thickBot="1" x14ac:dyDescent="0.3">
      <c r="A180" s="16"/>
      <c r="B180" s="19" t="s">
        <v>483</v>
      </c>
      <c r="C180" s="11">
        <v>14</v>
      </c>
      <c r="D180" s="19" t="s">
        <v>202</v>
      </c>
      <c r="E180" s="4" t="s">
        <v>203</v>
      </c>
      <c r="F180" s="4" t="s">
        <v>223</v>
      </c>
      <c r="G180" s="6">
        <v>46970</v>
      </c>
      <c r="H180" s="26"/>
      <c r="I180" s="26"/>
      <c r="J180" s="27"/>
      <c r="K180" s="20" t="str">
        <f t="shared" si="2"/>
        <v>REVISE EL VALOR</v>
      </c>
      <c r="L180" s="16"/>
    </row>
    <row r="181" spans="1:12" ht="14.1" customHeight="1" thickBot="1" x14ac:dyDescent="0.3">
      <c r="A181" s="16"/>
      <c r="B181" s="19" t="s">
        <v>484</v>
      </c>
      <c r="C181" s="11">
        <v>9</v>
      </c>
      <c r="D181" s="19" t="s">
        <v>204</v>
      </c>
      <c r="E181" s="5" t="s">
        <v>205</v>
      </c>
      <c r="F181" s="5" t="s">
        <v>223</v>
      </c>
      <c r="G181" s="6">
        <v>46680</v>
      </c>
      <c r="H181" s="26"/>
      <c r="I181" s="26"/>
      <c r="J181" s="27"/>
      <c r="K181" s="20" t="str">
        <f t="shared" si="2"/>
        <v>REVISE EL VALOR</v>
      </c>
      <c r="L181" s="16"/>
    </row>
    <row r="182" spans="1:12" ht="14.1" customHeight="1" thickBot="1" x14ac:dyDescent="0.3">
      <c r="A182" s="16"/>
      <c r="B182" s="19" t="s">
        <v>208</v>
      </c>
      <c r="C182" s="11">
        <v>16</v>
      </c>
      <c r="D182" s="19" t="s">
        <v>209</v>
      </c>
      <c r="E182" s="5" t="s">
        <v>208</v>
      </c>
      <c r="F182" s="5" t="s">
        <v>223</v>
      </c>
      <c r="G182" s="6">
        <v>46600</v>
      </c>
      <c r="H182" s="26"/>
      <c r="I182" s="26"/>
      <c r="J182" s="27"/>
      <c r="K182" s="20" t="str">
        <f t="shared" si="2"/>
        <v>REVISE EL VALOR</v>
      </c>
      <c r="L182" s="16"/>
    </row>
    <row r="183" spans="1:12" ht="14.1" customHeight="1" thickBot="1" x14ac:dyDescent="0.3">
      <c r="A183" s="16"/>
      <c r="B183" s="19" t="s">
        <v>485</v>
      </c>
      <c r="C183" s="11">
        <v>7</v>
      </c>
      <c r="D183" s="19" t="s">
        <v>210</v>
      </c>
      <c r="E183" s="5" t="s">
        <v>211</v>
      </c>
      <c r="F183" s="5" t="s">
        <v>223</v>
      </c>
      <c r="G183" s="6">
        <v>46910</v>
      </c>
      <c r="H183" s="26"/>
      <c r="I183" s="26"/>
      <c r="J183" s="27"/>
      <c r="K183" s="20" t="str">
        <f t="shared" si="2"/>
        <v>REVISE EL VALOR</v>
      </c>
      <c r="L183" s="16"/>
    </row>
    <row r="184" spans="1:12" ht="14.1" customHeight="1" thickBot="1" x14ac:dyDescent="0.3">
      <c r="A184" s="16"/>
      <c r="B184" s="19" t="s">
        <v>486</v>
      </c>
      <c r="C184" s="11">
        <v>9</v>
      </c>
      <c r="D184" s="19" t="s">
        <v>228</v>
      </c>
      <c r="E184" s="5" t="s">
        <v>229</v>
      </c>
      <c r="F184" s="5" t="s">
        <v>223</v>
      </c>
      <c r="G184" s="6">
        <v>46160</v>
      </c>
      <c r="H184" s="26"/>
      <c r="I184" s="26"/>
      <c r="J184" s="27"/>
      <c r="K184" s="20" t="str">
        <f t="shared" si="2"/>
        <v>REVISE EL VALOR</v>
      </c>
      <c r="L184" s="16"/>
    </row>
    <row r="185" spans="1:12" ht="24.75" customHeight="1" thickBot="1" x14ac:dyDescent="0.3">
      <c r="A185" s="16"/>
      <c r="B185" s="19" t="s">
        <v>230</v>
      </c>
      <c r="C185" s="11">
        <v>2</v>
      </c>
      <c r="D185" s="4" t="s">
        <v>231</v>
      </c>
      <c r="E185" s="5" t="s">
        <v>230</v>
      </c>
      <c r="F185" s="5" t="s">
        <v>223</v>
      </c>
      <c r="G185" s="6">
        <v>46980</v>
      </c>
      <c r="H185" s="26"/>
      <c r="I185" s="26"/>
      <c r="J185" s="27"/>
      <c r="K185" s="20" t="str">
        <f t="shared" si="2"/>
        <v>REVISE EL VALOR</v>
      </c>
      <c r="L185" s="16"/>
    </row>
    <row r="186" spans="1:12" ht="14.1" customHeight="1" thickBot="1" x14ac:dyDescent="0.3">
      <c r="A186" s="16"/>
      <c r="B186" s="19" t="s">
        <v>487</v>
      </c>
      <c r="C186" s="11">
        <v>1</v>
      </c>
      <c r="D186" s="19" t="s">
        <v>234</v>
      </c>
      <c r="E186" s="5" t="s">
        <v>235</v>
      </c>
      <c r="F186" s="5" t="s">
        <v>223</v>
      </c>
      <c r="G186" s="6">
        <v>46139</v>
      </c>
      <c r="H186" s="26"/>
      <c r="I186" s="26"/>
      <c r="J186" s="27"/>
      <c r="K186" s="20" t="str">
        <f t="shared" si="2"/>
        <v>REVISE EL VALOR</v>
      </c>
      <c r="L186" s="16"/>
    </row>
    <row r="187" spans="1:12" ht="14.1" customHeight="1" thickBot="1" x14ac:dyDescent="0.3">
      <c r="A187" s="16"/>
      <c r="B187" s="19" t="s">
        <v>488</v>
      </c>
      <c r="C187" s="11">
        <v>9</v>
      </c>
      <c r="D187" s="19" t="s">
        <v>236</v>
      </c>
      <c r="E187" s="4" t="s">
        <v>237</v>
      </c>
      <c r="F187" s="4" t="s">
        <v>223</v>
      </c>
      <c r="G187" s="6">
        <v>46520</v>
      </c>
      <c r="H187" s="26"/>
      <c r="I187" s="26"/>
      <c r="J187" s="27"/>
      <c r="K187" s="20" t="str">
        <f t="shared" si="2"/>
        <v>REVISE EL VALOR</v>
      </c>
      <c r="L187" s="16"/>
    </row>
    <row r="188" spans="1:12" ht="14.1" customHeight="1" thickBot="1" x14ac:dyDescent="0.3">
      <c r="A188" s="16"/>
      <c r="B188" s="19" t="s">
        <v>238</v>
      </c>
      <c r="C188" s="11">
        <v>16</v>
      </c>
      <c r="D188" s="19" t="s">
        <v>239</v>
      </c>
      <c r="E188" s="5" t="s">
        <v>238</v>
      </c>
      <c r="F188" s="5" t="s">
        <v>223</v>
      </c>
      <c r="G188" s="6">
        <v>46460</v>
      </c>
      <c r="H188" s="26"/>
      <c r="I188" s="26"/>
      <c r="J188" s="27"/>
      <c r="K188" s="20" t="str">
        <f t="shared" si="2"/>
        <v>REVISE EL VALOR</v>
      </c>
      <c r="L188" s="16"/>
    </row>
    <row r="189" spans="1:12" ht="14.1" customHeight="1" thickBot="1" x14ac:dyDescent="0.3">
      <c r="A189" s="16"/>
      <c r="B189" s="19" t="s">
        <v>489</v>
      </c>
      <c r="C189" s="11">
        <v>1</v>
      </c>
      <c r="D189" s="22" t="s">
        <v>240</v>
      </c>
      <c r="E189" s="5" t="s">
        <v>241</v>
      </c>
      <c r="F189" s="5" t="s">
        <v>223</v>
      </c>
      <c r="G189" s="6">
        <v>46702</v>
      </c>
      <c r="H189" s="26"/>
      <c r="I189" s="26"/>
      <c r="J189" s="27"/>
      <c r="K189" s="20" t="str">
        <f t="shared" si="2"/>
        <v>REVISE EL VALOR</v>
      </c>
      <c r="L189" s="16"/>
    </row>
    <row r="190" spans="1:12" ht="14.1" customHeight="1" thickBot="1" x14ac:dyDescent="0.3">
      <c r="A190" s="16"/>
      <c r="B190" s="19" t="s">
        <v>242</v>
      </c>
      <c r="C190" s="11">
        <v>2</v>
      </c>
      <c r="D190" s="19" t="s">
        <v>243</v>
      </c>
      <c r="E190" s="4" t="s">
        <v>242</v>
      </c>
      <c r="F190" s="4" t="s">
        <v>223</v>
      </c>
      <c r="G190" s="6">
        <v>46870</v>
      </c>
      <c r="H190" s="26"/>
      <c r="I190" s="26"/>
      <c r="J190" s="27"/>
      <c r="K190" s="20" t="str">
        <f t="shared" si="2"/>
        <v>REVISE EL VALOR</v>
      </c>
      <c r="L190" s="16"/>
    </row>
    <row r="191" spans="1:12" ht="14.1" customHeight="1" thickBot="1" x14ac:dyDescent="0.3">
      <c r="A191" s="16"/>
      <c r="B191" s="19" t="s">
        <v>490</v>
      </c>
      <c r="C191" s="11">
        <v>8</v>
      </c>
      <c r="D191" s="19" t="s">
        <v>244</v>
      </c>
      <c r="E191" s="4" t="s">
        <v>245</v>
      </c>
      <c r="F191" s="4" t="s">
        <v>223</v>
      </c>
      <c r="G191" s="6">
        <v>46760</v>
      </c>
      <c r="H191" s="26"/>
      <c r="I191" s="26"/>
      <c r="J191" s="27"/>
      <c r="K191" s="20" t="str">
        <f t="shared" si="2"/>
        <v>REVISE EL VALOR</v>
      </c>
      <c r="L191" s="16"/>
    </row>
    <row r="192" spans="1:12" ht="14.1" customHeight="1" thickBot="1" x14ac:dyDescent="0.3">
      <c r="A192" s="16"/>
      <c r="B192" s="19" t="s">
        <v>223</v>
      </c>
      <c r="C192" s="11">
        <v>46</v>
      </c>
      <c r="D192" s="19" t="s">
        <v>222</v>
      </c>
      <c r="E192" s="4" t="s">
        <v>223</v>
      </c>
      <c r="F192" s="4" t="s">
        <v>223</v>
      </c>
      <c r="G192" s="6">
        <v>46010</v>
      </c>
      <c r="H192" s="26"/>
      <c r="I192" s="26"/>
      <c r="J192" s="27"/>
      <c r="K192" s="20" t="str">
        <f t="shared" si="2"/>
        <v>REVISE EL VALOR</v>
      </c>
      <c r="L192" s="16"/>
    </row>
    <row r="193" spans="1:12" ht="14.1" customHeight="1" thickBot="1" x14ac:dyDescent="0.3">
      <c r="A193" s="16"/>
      <c r="B193" s="19" t="s">
        <v>491</v>
      </c>
      <c r="C193" s="11">
        <v>27</v>
      </c>
      <c r="D193" s="19" t="s">
        <v>246</v>
      </c>
      <c r="E193" s="5" t="s">
        <v>223</v>
      </c>
      <c r="F193" s="5" t="s">
        <v>223</v>
      </c>
      <c r="G193" s="6">
        <v>46014</v>
      </c>
      <c r="H193" s="26"/>
      <c r="I193" s="26"/>
      <c r="J193" s="27"/>
      <c r="K193" s="20" t="str">
        <f t="shared" si="2"/>
        <v>REVISE EL VALOR</v>
      </c>
      <c r="L193" s="16"/>
    </row>
    <row r="194" spans="1:12" ht="14.1" customHeight="1" thickBot="1" x14ac:dyDescent="0.3">
      <c r="A194" s="16"/>
      <c r="B194" s="19" t="s">
        <v>168</v>
      </c>
      <c r="C194" s="11">
        <v>2</v>
      </c>
      <c r="D194" s="19" t="s">
        <v>169</v>
      </c>
      <c r="E194" s="5" t="s">
        <v>168</v>
      </c>
      <c r="F194" s="5" t="s">
        <v>153</v>
      </c>
      <c r="G194" s="6">
        <v>47400</v>
      </c>
      <c r="H194" s="26"/>
      <c r="I194" s="26"/>
      <c r="J194" s="27"/>
      <c r="K194" s="20" t="str">
        <f t="shared" si="2"/>
        <v>REVISE EL VALOR</v>
      </c>
      <c r="L194" s="16"/>
    </row>
    <row r="195" spans="1:12" ht="14.1" customHeight="1" thickBot="1" x14ac:dyDescent="0.3">
      <c r="A195" s="16"/>
      <c r="B195" s="19" t="s">
        <v>153</v>
      </c>
      <c r="C195" s="11">
        <v>46</v>
      </c>
      <c r="D195" s="19" t="s">
        <v>152</v>
      </c>
      <c r="E195" s="5" t="s">
        <v>153</v>
      </c>
      <c r="F195" s="5" t="s">
        <v>153</v>
      </c>
      <c r="G195" s="6">
        <v>47008</v>
      </c>
      <c r="H195" s="26"/>
      <c r="I195" s="26"/>
      <c r="J195" s="27"/>
      <c r="K195" s="20" t="str">
        <f t="shared" si="2"/>
        <v>REVISE EL VALOR</v>
      </c>
      <c r="L195" s="16"/>
    </row>
    <row r="196" spans="1:12" ht="14.1" customHeight="1" thickBot="1" x14ac:dyDescent="0.3">
      <c r="A196" s="16"/>
      <c r="B196" s="19" t="s">
        <v>492</v>
      </c>
      <c r="C196" s="11">
        <v>52</v>
      </c>
      <c r="D196" s="4" t="s">
        <v>12</v>
      </c>
      <c r="E196" s="5" t="s">
        <v>13</v>
      </c>
      <c r="F196" s="5" t="s">
        <v>13</v>
      </c>
      <c r="G196" s="7">
        <v>36203</v>
      </c>
      <c r="H196" s="26"/>
      <c r="I196" s="26"/>
      <c r="J196" s="27"/>
      <c r="K196" s="20" t="str">
        <f t="shared" si="2"/>
        <v>REVISE EL VALOR</v>
      </c>
      <c r="L196" s="16"/>
    </row>
    <row r="197" spans="1:12" ht="14.1" customHeight="1" thickBot="1" x14ac:dyDescent="0.3">
      <c r="A197" s="16"/>
      <c r="B197" s="19" t="s">
        <v>13</v>
      </c>
      <c r="C197" s="11">
        <v>42</v>
      </c>
      <c r="D197" s="19" t="s">
        <v>310</v>
      </c>
      <c r="E197" s="5" t="s">
        <v>13</v>
      </c>
      <c r="F197" s="5" t="s">
        <v>13</v>
      </c>
      <c r="G197" s="6">
        <v>36204</v>
      </c>
      <c r="H197" s="26"/>
      <c r="I197" s="26"/>
      <c r="J197" s="27"/>
      <c r="K197" s="20" t="str">
        <f t="shared" ref="K197:K207" si="3">+IF(J197&gt;=0.1,"VALOR INDICADO","REVISE EL VALOR")</f>
        <v>REVISE EL VALOR</v>
      </c>
      <c r="L197" s="16"/>
    </row>
    <row r="198" spans="1:12" ht="14.1" customHeight="1" thickBot="1" x14ac:dyDescent="0.3">
      <c r="A198" s="16"/>
      <c r="B198" s="19" t="s">
        <v>493</v>
      </c>
      <c r="C198" s="11">
        <v>21</v>
      </c>
      <c r="D198" s="19" t="s">
        <v>272</v>
      </c>
      <c r="E198" s="5" t="s">
        <v>273</v>
      </c>
      <c r="F198" s="5" t="s">
        <v>273</v>
      </c>
      <c r="G198" s="6">
        <v>1005</v>
      </c>
      <c r="H198" s="26"/>
      <c r="I198" s="26"/>
      <c r="J198" s="27"/>
      <c r="K198" s="20" t="str">
        <f t="shared" si="3"/>
        <v>REVISE EL VALOR</v>
      </c>
      <c r="L198" s="16"/>
    </row>
    <row r="199" spans="1:12" ht="14.1" customHeight="1" thickBot="1" x14ac:dyDescent="0.3">
      <c r="A199" s="16"/>
      <c r="B199" s="19" t="s">
        <v>494</v>
      </c>
      <c r="C199" s="11">
        <v>6</v>
      </c>
      <c r="D199" s="24" t="s">
        <v>274</v>
      </c>
      <c r="E199" s="5" t="s">
        <v>273</v>
      </c>
      <c r="F199" s="5" t="s">
        <v>273</v>
      </c>
      <c r="G199" s="6">
        <v>1012</v>
      </c>
      <c r="H199" s="26"/>
      <c r="I199" s="26"/>
      <c r="J199" s="27"/>
      <c r="K199" s="20" t="str">
        <f t="shared" si="3"/>
        <v>REVISE EL VALOR</v>
      </c>
      <c r="L199" s="16"/>
    </row>
    <row r="200" spans="1:12" ht="14.1" customHeight="1" thickBot="1" x14ac:dyDescent="0.3">
      <c r="A200" s="16"/>
      <c r="B200" s="19" t="s">
        <v>495</v>
      </c>
      <c r="C200" s="11">
        <v>15</v>
      </c>
      <c r="D200" s="19" t="s">
        <v>270</v>
      </c>
      <c r="E200" s="5" t="s">
        <v>271</v>
      </c>
      <c r="F200" s="5" t="s">
        <v>391</v>
      </c>
      <c r="G200" s="6">
        <v>48220</v>
      </c>
      <c r="H200" s="26"/>
      <c r="I200" s="26"/>
      <c r="J200" s="27"/>
      <c r="K200" s="20" t="str">
        <f t="shared" si="3"/>
        <v>REVISE EL VALOR</v>
      </c>
      <c r="L200" s="16"/>
    </row>
    <row r="201" spans="1:12" ht="14.1" customHeight="1" thickBot="1" x14ac:dyDescent="0.3">
      <c r="A201" s="16"/>
      <c r="B201" s="19" t="s">
        <v>277</v>
      </c>
      <c r="C201" s="11">
        <v>22</v>
      </c>
      <c r="D201" s="19" t="s">
        <v>278</v>
      </c>
      <c r="E201" s="5" t="s">
        <v>277</v>
      </c>
      <c r="F201" s="5" t="s">
        <v>391</v>
      </c>
      <c r="G201" s="6">
        <v>48901</v>
      </c>
      <c r="H201" s="26"/>
      <c r="I201" s="26"/>
      <c r="J201" s="27"/>
      <c r="K201" s="20" t="str">
        <f t="shared" si="3"/>
        <v>REVISE EL VALOR</v>
      </c>
      <c r="L201" s="16"/>
    </row>
    <row r="202" spans="1:12" ht="14.1" customHeight="1" thickBot="1" x14ac:dyDescent="0.3">
      <c r="A202" s="16"/>
      <c r="B202" s="19" t="s">
        <v>281</v>
      </c>
      <c r="C202" s="11">
        <v>44</v>
      </c>
      <c r="D202" s="19" t="s">
        <v>498</v>
      </c>
      <c r="E202" s="5" t="s">
        <v>281</v>
      </c>
      <c r="F202" s="5" t="s">
        <v>391</v>
      </c>
      <c r="G202" s="6">
        <v>48013</v>
      </c>
      <c r="H202" s="26"/>
      <c r="I202" s="26"/>
      <c r="J202" s="27"/>
      <c r="K202" s="20" t="str">
        <f t="shared" si="3"/>
        <v>REVISE EL VALOR</v>
      </c>
      <c r="L202" s="16"/>
    </row>
    <row r="203" spans="1:12" ht="12.75" customHeight="1" thickBot="1" x14ac:dyDescent="0.3">
      <c r="A203" s="16"/>
      <c r="B203" s="19" t="s">
        <v>170</v>
      </c>
      <c r="C203" s="11">
        <v>1</v>
      </c>
      <c r="D203" s="19" t="s">
        <v>171</v>
      </c>
      <c r="E203" s="5" t="s">
        <v>170</v>
      </c>
      <c r="F203" s="5" t="s">
        <v>172</v>
      </c>
      <c r="G203" s="6">
        <v>49600</v>
      </c>
      <c r="H203" s="26"/>
      <c r="I203" s="26"/>
      <c r="J203" s="27"/>
      <c r="K203" s="20" t="str">
        <f t="shared" si="3"/>
        <v>REVISE EL VALOR</v>
      </c>
      <c r="L203" s="16"/>
    </row>
    <row r="204" spans="1:12" ht="14.1" customHeight="1" thickBot="1" x14ac:dyDescent="0.3">
      <c r="A204" s="16"/>
      <c r="B204" s="19" t="s">
        <v>172</v>
      </c>
      <c r="C204" s="11">
        <v>10</v>
      </c>
      <c r="D204" s="19" t="s">
        <v>173</v>
      </c>
      <c r="E204" s="5" t="s">
        <v>172</v>
      </c>
      <c r="F204" s="5" t="s">
        <v>172</v>
      </c>
      <c r="G204" s="6">
        <v>49005</v>
      </c>
      <c r="H204" s="26"/>
      <c r="I204" s="26"/>
      <c r="J204" s="27"/>
      <c r="K204" s="20" t="str">
        <f t="shared" si="3"/>
        <v>REVISE EL VALOR</v>
      </c>
      <c r="L204" s="16"/>
    </row>
    <row r="205" spans="1:12" ht="14.1" customHeight="1" thickBot="1" x14ac:dyDescent="0.3">
      <c r="A205" s="16"/>
      <c r="B205" s="19" t="s">
        <v>255</v>
      </c>
      <c r="C205" s="11">
        <v>16</v>
      </c>
      <c r="D205" s="19" t="s">
        <v>256</v>
      </c>
      <c r="E205" s="5" t="s">
        <v>255</v>
      </c>
      <c r="F205" s="5" t="s">
        <v>248</v>
      </c>
      <c r="G205" s="6">
        <v>50639</v>
      </c>
      <c r="H205" s="26"/>
      <c r="I205" s="26"/>
      <c r="J205" s="27"/>
      <c r="K205" s="20" t="str">
        <f t="shared" si="3"/>
        <v>REVISE EL VALOR</v>
      </c>
      <c r="L205" s="16"/>
    </row>
    <row r="206" spans="1:12" ht="14.1" customHeight="1" thickBot="1" x14ac:dyDescent="0.3">
      <c r="A206" s="16"/>
      <c r="B206" s="19" t="s">
        <v>248</v>
      </c>
      <c r="C206" s="11">
        <v>38</v>
      </c>
      <c r="D206" s="19" t="s">
        <v>247</v>
      </c>
      <c r="E206" s="5" t="s">
        <v>248</v>
      </c>
      <c r="F206" s="5" t="s">
        <v>248</v>
      </c>
      <c r="G206" s="6">
        <v>50018</v>
      </c>
      <c r="H206" s="26"/>
      <c r="I206" s="26"/>
      <c r="J206" s="27"/>
      <c r="K206" s="20" t="str">
        <f t="shared" si="3"/>
        <v>REVISE EL VALOR</v>
      </c>
      <c r="L206" s="16"/>
    </row>
    <row r="207" spans="1:12" ht="14.1" customHeight="1" thickBot="1" x14ac:dyDescent="0.3">
      <c r="A207" s="16"/>
      <c r="B207" s="19" t="s">
        <v>496</v>
      </c>
      <c r="C207" s="11">
        <v>23</v>
      </c>
      <c r="D207" s="22" t="s">
        <v>257</v>
      </c>
      <c r="E207" s="12" t="s">
        <v>248</v>
      </c>
      <c r="F207" s="12" t="s">
        <v>248</v>
      </c>
      <c r="G207" s="13">
        <v>50006</v>
      </c>
      <c r="H207" s="28"/>
      <c r="I207" s="28"/>
      <c r="J207" s="27"/>
      <c r="K207" s="20" t="str">
        <f t="shared" si="3"/>
        <v>REVISE EL VALOR</v>
      </c>
      <c r="L207" s="16"/>
    </row>
    <row r="208" spans="1:12" ht="21" customHeight="1" thickBot="1" x14ac:dyDescent="0.3">
      <c r="A208" s="16"/>
      <c r="B208" s="16"/>
      <c r="C208" s="14" t="s">
        <v>400</v>
      </c>
      <c r="D208" s="14"/>
      <c r="E208" s="14"/>
      <c r="F208" s="14"/>
      <c r="G208" s="14"/>
      <c r="H208" s="14"/>
      <c r="I208" s="14"/>
      <c r="J208" s="15" t="e">
        <f>+AVERAGE(J6:J207)</f>
        <v>#DIV/0!</v>
      </c>
      <c r="K208" s="16"/>
      <c r="L208" s="16"/>
    </row>
    <row r="209" spans="1:12" ht="33" customHeight="1" x14ac:dyDescent="0.25">
      <c r="A209" s="16"/>
      <c r="B209" s="16"/>
      <c r="C209" s="16"/>
      <c r="D209" s="17"/>
      <c r="E209" s="17"/>
      <c r="F209" s="17"/>
      <c r="G209" s="17"/>
      <c r="H209" s="17"/>
      <c r="I209" s="17"/>
      <c r="J209" s="17"/>
      <c r="K209" s="17"/>
      <c r="L209" s="16"/>
    </row>
    <row r="210" spans="1:12" ht="16.5" customHeight="1" x14ac:dyDescent="0.25">
      <c r="A210" s="16"/>
      <c r="B210" s="16"/>
      <c r="C210" s="16"/>
      <c r="D210" s="17"/>
      <c r="E210" s="17"/>
      <c r="F210" s="17"/>
      <c r="G210" s="17"/>
      <c r="H210" s="35" t="str">
        <f>IF(COUNTIF(K6:K207,"REVISE EL VALOR"), "REVISE LOS VALORES INDICADOS. COMPRUEBE QUE ESTÁN CUMPLIMENTADAS TODAS LAS CELDAS EN COLOR AZUL","INDIQUE ESTA CIFRA EN LA APLICACIÓN DE PRESENTACIÓN DE OFERTAS DE FREMAP (PLEF)")</f>
        <v>REVISE LOS VALORES INDICADOS. COMPRUEBE QUE ESTÁN CUMPLIMENTADAS TODAS LAS CELDAS EN COLOR AZUL</v>
      </c>
      <c r="I210" s="35"/>
      <c r="J210" s="35"/>
      <c r="K210" s="17"/>
      <c r="L210" s="16"/>
    </row>
    <row r="211" spans="1:12" ht="43.5" customHeight="1" x14ac:dyDescent="0.25">
      <c r="A211" s="16"/>
      <c r="B211" s="16"/>
      <c r="C211" s="16"/>
      <c r="D211" s="17"/>
      <c r="E211" s="17"/>
      <c r="F211" s="17"/>
      <c r="G211" s="17"/>
      <c r="H211" s="35"/>
      <c r="I211" s="35"/>
      <c r="J211" s="35"/>
      <c r="K211" s="17"/>
      <c r="L211" s="16"/>
    </row>
    <row r="212" spans="1:12" ht="9.75" customHeight="1" x14ac:dyDescent="0.25">
      <c r="A212" s="16"/>
      <c r="B212" s="16"/>
      <c r="C212" s="16"/>
      <c r="D212" s="16"/>
      <c r="E212" s="16"/>
      <c r="F212" s="17"/>
      <c r="G212" s="16"/>
      <c r="H212" s="16"/>
      <c r="I212" s="16"/>
      <c r="J212" s="16"/>
      <c r="K212" s="16"/>
      <c r="L212" s="16"/>
    </row>
    <row r="213" spans="1:12" ht="15" x14ac:dyDescent="0.25"/>
    <row r="214" spans="1:12" ht="15" x14ac:dyDescent="0.25"/>
    <row r="215" spans="1:12" ht="15" x14ac:dyDescent="0.25"/>
    <row r="216" spans="1:12" ht="15" x14ac:dyDescent="0.25"/>
    <row r="217" spans="1:12" ht="15" x14ac:dyDescent="0.25"/>
    <row r="218" spans="1:12" ht="15" x14ac:dyDescent="0.25"/>
    <row r="219" spans="1:12" ht="15" x14ac:dyDescent="0.25"/>
    <row r="220" spans="1:12" ht="15" x14ac:dyDescent="0.25"/>
    <row r="221" spans="1:12" ht="15" x14ac:dyDescent="0.25"/>
    <row r="222" spans="1:12" ht="15" x14ac:dyDescent="0.25"/>
    <row r="223" spans="1:12" ht="15" x14ac:dyDescent="0.25"/>
    <row r="224" spans="1:12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</sheetData>
  <sheetProtection algorithmName="SHA-512" hashValue="GqB1I059kKgvypmvvvKFrOHjohX8HAe8iluubtigFehY0l1/0rrSIJ8P+jLGN4FxTLSK158FDDL4CTpx8Cy58g==" saltValue="aZw02YhAPiX5v9N3MB/XqA==" spinCount="100000" sheet="1" objects="1" scenarios="1"/>
  <autoFilter ref="B5:K208" xr:uid="{00000000-0009-0000-0000-000000000000}"/>
  <mergeCells count="2">
    <mergeCell ref="B2:K3"/>
    <mergeCell ref="H210:J211"/>
  </mergeCells>
  <conditionalFormatting sqref="K6:K207">
    <cfRule type="containsText" dxfId="3" priority="7" operator="containsText" text="REVISE">
      <formula>NOT(ISERROR(SEARCH("REVISE",K6)))</formula>
    </cfRule>
    <cfRule type="containsText" dxfId="2" priority="8" operator="containsText" text="VALOR INDICADO">
      <formula>NOT(ISERROR(SEARCH("VALOR INDICADO",K6)))</formula>
    </cfRule>
  </conditionalFormatting>
  <conditionalFormatting sqref="H210">
    <cfRule type="containsText" dxfId="1" priority="4" operator="containsText" text="INDIQUE">
      <formula>NOT(ISERROR(SEARCH("INDIQUE",H210)))</formula>
    </cfRule>
  </conditionalFormatting>
  <conditionalFormatting sqref="A211:G211 A210:H210 K210:XFD211">
    <cfRule type="containsText" dxfId="0" priority="3" operator="containsText" text="REVISE LOS VALORES INDICADOS">
      <formula>NOT(ISERROR(SEARCH("REVISE LOS VALORES INDICADOS",A210)))</formula>
    </cfRule>
  </conditionalFormatting>
  <dataValidations count="1">
    <dataValidation type="custom" allowBlank="1" showInputMessage="1" showErrorMessage="1" error="El valor indicado no puede ser inferior a 0,1 ni contener más de dos decimales. Si el centro ofertado es colindante con el centro de FREMAP deberá indicar 0,1" promptTitle="¡ATENCIÓN, ERROR!" sqref="J6:J207" xr:uid="{00000000-0002-0000-0000-000000000000}">
      <formula1>AND(J6*100=INT(J6*100),J6&gt;=0.1)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81BB9-D0AE-430C-BE46-71FFE8AAC4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94050-48CE-4572-B07F-CCC14F6CA30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1EA0CA-740C-405C-A6A3-7CB051325E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 02.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Tomé Garrido, Pablo</dc:creator>
  <cp:lastModifiedBy>Llano Carnes, Javier</cp:lastModifiedBy>
  <dcterms:created xsi:type="dcterms:W3CDTF">2023-01-27T08:55:05Z</dcterms:created>
  <dcterms:modified xsi:type="dcterms:W3CDTF">2023-03-13T15:03:31Z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